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тмц!$A$1:$P$180</definedName>
    <definedName name="_xlnm.Print_Area" localSheetId="0">тмц!$A$1:$P$180</definedName>
  </definedNames>
  <calcPr calcId="125725"/>
</workbook>
</file>

<file path=xl/calcChain.xml><?xml version="1.0" encoding="utf-8"?>
<calcChain xmlns="http://schemas.openxmlformats.org/spreadsheetml/2006/main">
  <c r="O6" i="4"/>
  <c r="O7"/>
  <c r="O8"/>
  <c r="O9"/>
  <c r="O10"/>
  <c r="O11"/>
  <c r="O12"/>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L174" l="1"/>
  <c r="O174" l="1"/>
</calcChain>
</file>

<file path=xl/sharedStrings.xml><?xml version="1.0" encoding="utf-8"?>
<sst xmlns="http://schemas.openxmlformats.org/spreadsheetml/2006/main" count="1546" uniqueCount="380">
  <si>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</si>
  <si>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</si>
  <si>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</si>
  <si>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</si>
  <si>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</si>
  <si>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</si>
  <si>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</si>
  <si>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</si>
  <si>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</si>
  <si>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</si>
  <si>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</si>
  <si>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</si>
  <si>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</si>
  <si>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</si>
  <si>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</si>
  <si>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</si>
  <si>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</si>
  <si>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</si>
  <si>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</si>
  <si>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</si>
  <si>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</si>
  <si>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</si>
  <si>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</si>
  <si>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</si>
  <si>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</si>
  <si>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</si>
  <si>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</si>
  <si>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</si>
  <si>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</si>
  <si>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</si>
  <si>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</si>
  <si>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</si>
  <si>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АО "ПКС-Тепловые сети"</t>
  </si>
  <si>
    <t>Центральный склад г. Петрозаводск, ул. Жуковского, д. 16 А</t>
  </si>
  <si>
    <t>шт</t>
  </si>
  <si>
    <t>22.29.2</t>
  </si>
  <si>
    <t>26.51.33.141</t>
  </si>
  <si>
    <t>25.99.29.190</t>
  </si>
  <si>
    <t>25.99.29</t>
  </si>
  <si>
    <t>25.71.11.110</t>
  </si>
  <si>
    <t>Июль</t>
  </si>
  <si>
    <t>ВК-ТС-079-20</t>
  </si>
  <si>
    <t>Тетрадь в клетку 48 л</t>
  </si>
  <si>
    <t>Ежедневник датированный формат  А5</t>
  </si>
  <si>
    <t>Блок самоклеящийся 38х51 (100л)</t>
  </si>
  <si>
    <t>Блок самоклеящийся 76х51 (100л)</t>
  </si>
  <si>
    <t>Блок самоклеящийся 76х76 (100л)</t>
  </si>
  <si>
    <t>Блокнот А5 спираль 60л</t>
  </si>
  <si>
    <t>Закладки самоклеющие (45х12) 5-ти цветные</t>
  </si>
  <si>
    <t>Тетрадь 96 л. евроспираль А5, клетка</t>
  </si>
  <si>
    <t>Блок для записей клейкий 51х75мм</t>
  </si>
  <si>
    <t>Блок-кубик для записей 8см*8см (цветной)</t>
  </si>
  <si>
    <t>Бумага для флипчарта (блок 20 листов) 68х98</t>
  </si>
  <si>
    <t>Этикетка самоклеящаяся на лист.А4, 40шт., размер 48,5х25,4 мм, белая, 50 л., матовая, плотность 70 гр/м2</t>
  </si>
  <si>
    <t>Ежедневник недатированный формат А5 (иск. кожа)</t>
  </si>
  <si>
    <t>Брелок пласт. офисн. 12шт./уп</t>
  </si>
  <si>
    <t>Карандаш механический 0,5мм, упаковка 12шт</t>
  </si>
  <si>
    <t>Текстовыделитель</t>
  </si>
  <si>
    <t>Ручка шарик. простая черная</t>
  </si>
  <si>
    <t>Маркер перманент кругл. наконечн. 1,5-3мм черн</t>
  </si>
  <si>
    <t>Маркер перманентный черный, толщина линии 0,5 мм</t>
  </si>
  <si>
    <t>Грифели 0,5 НВ</t>
  </si>
  <si>
    <t>Маркер для CD/DVD, 1 мм</t>
  </si>
  <si>
    <t>Маркер перманентный 1-5 мм белый</t>
  </si>
  <si>
    <t>Набор текстмаркеров 1-5 мм, 4 шт</t>
  </si>
  <si>
    <t>Набор фломастеров 12 цв</t>
  </si>
  <si>
    <t>Ручка гелевая синяя</t>
  </si>
  <si>
    <t>Ручка гелевая красная</t>
  </si>
  <si>
    <t>Ручка гелевая черная</t>
  </si>
  <si>
    <t>Ручка шариковая с колпачком синяя</t>
  </si>
  <si>
    <t>Стержни гелевые, 138 мм синие</t>
  </si>
  <si>
    <t>Стержни гелевые, 138 мм черные</t>
  </si>
  <si>
    <t>Стержни шариковые, 140 мм синие</t>
  </si>
  <si>
    <t>Текстмаркер желтый 1-5 мм</t>
  </si>
  <si>
    <t>Стержень 107мм с упором</t>
  </si>
  <si>
    <t>Стержни для механических карандашей 0,7 мм</t>
  </si>
  <si>
    <t>Стержень 142 мм синий</t>
  </si>
  <si>
    <t>Карандаш с ластиком</t>
  </si>
  <si>
    <t>Ручка шариковая автомат, синяя 0.7мм</t>
  </si>
  <si>
    <t>Набор гелевых ручек 6 цветов</t>
  </si>
  <si>
    <t>Ручка шариковая толщина линии 1 мм, красная</t>
  </si>
  <si>
    <t>Ручка Pilot "BP-S" синий</t>
  </si>
  <si>
    <t>Ручка Pilot "Super Grip" 0,7мм</t>
  </si>
  <si>
    <t>Папка пластик пружин. скоросшивателем</t>
  </si>
  <si>
    <t>Папка-карман с перфорацией файловая А 4 упаковка - 100шт</t>
  </si>
  <si>
    <t>Папка-регистратор 7см, красная</t>
  </si>
  <si>
    <t>Папка-регистратор 7см, синяя</t>
  </si>
  <si>
    <t>Папка-регистратор 5см</t>
  </si>
  <si>
    <t>Папка "Дело" без скоросшивателя</t>
  </si>
  <si>
    <t>Папка - каталог 40 листов</t>
  </si>
  <si>
    <t>Папка - каталог на 60 листов</t>
  </si>
  <si>
    <t>Папка - каталог на 100 листов</t>
  </si>
  <si>
    <t>Папка на резинках</t>
  </si>
  <si>
    <t>Папка скоросшиватель верх прозрачный</t>
  </si>
  <si>
    <t>Короб архивный ширина корешка 100 мм (245х325 мм)</t>
  </si>
  <si>
    <t>Папка-конверт А4 на кнопке, непрозрачный пластик</t>
  </si>
  <si>
    <t>Папка с вкладышем 80 файлов</t>
  </si>
  <si>
    <t>Папка-уголок А4 пластик, желтая</t>
  </si>
  <si>
    <t>Папка-уголок А4 пластик, зеленая</t>
  </si>
  <si>
    <t>Папка-уголок А4 пластик, красная</t>
  </si>
  <si>
    <t>Папка-конверт А4 на молнии</t>
  </si>
  <si>
    <t>Портфель из ткани 4 отдел (375х275х110 мм)</t>
  </si>
  <si>
    <t>Папка для бумаг "Дело" на завязках</t>
  </si>
  <si>
    <t>Папка-скоросшиватель с металлическим скоросшивателем-пружиной, с карманом на торце (пластиковый, плотный, торец 20 мм., формат А4)</t>
  </si>
  <si>
    <t>Папка прозрачная А5 для тетрадей на молнии</t>
  </si>
  <si>
    <t>Планшет А4 с верхним зажимом</t>
  </si>
  <si>
    <t>Салфетки для мониторов  в тубе, 100шт</t>
  </si>
  <si>
    <t>Скотч 15*33 односторонний</t>
  </si>
  <si>
    <t>Нитки армированные белые (для подшивки)</t>
  </si>
  <si>
    <t>Нож канцелярский большой, длина лезвия -18мм</t>
  </si>
  <si>
    <t>Ножницы 195 мм</t>
  </si>
  <si>
    <t>Скобы 24/6</t>
  </si>
  <si>
    <t>Клей ПВА 85 г</t>
  </si>
  <si>
    <t>Штрих 20 мл</t>
  </si>
  <si>
    <t>Кнопки металлические 12, 100 шт</t>
  </si>
  <si>
    <t>Скрепки металлические (28мм, круглые, без покрытия, 100шт./уп.)</t>
  </si>
  <si>
    <t>Зажим для бумаг 32 мм</t>
  </si>
  <si>
    <t>Зажим для бумаг 41 мм</t>
  </si>
  <si>
    <t>Скрепки 50мм 50шт</t>
  </si>
  <si>
    <t>Степлер №24/6</t>
  </si>
  <si>
    <t>Калькулятор 16 разр. Настольный</t>
  </si>
  <si>
    <t>Гель для увлажнения пальцев, 20 г</t>
  </si>
  <si>
    <t>Зажим для бумаг 15мм</t>
  </si>
  <si>
    <t>Зажим для бумаг 19мм</t>
  </si>
  <si>
    <t>Клей карандаш 25 гр</t>
  </si>
  <si>
    <t>Ластик 40х21х11  мм</t>
  </si>
  <si>
    <t>Линейка 25 см пластмассовая</t>
  </si>
  <si>
    <t>Лоток горизонтальный 3-х секц</t>
  </si>
  <si>
    <t>Набор офисный 19 предметов вращающийся</t>
  </si>
  <si>
    <t>Разделители пластиковые по цветам (10)</t>
  </si>
  <si>
    <t>Скотч (48 мм х 66 м) 45 микрон, прозрачный</t>
  </si>
  <si>
    <t>Лента клейкая двусторонняя (50 мм х 8 м)</t>
  </si>
  <si>
    <t>Точилка с контейнером</t>
  </si>
  <si>
    <t>Краска штемпельная синяя 25 мл</t>
  </si>
  <si>
    <t>Рамка 21*30</t>
  </si>
  <si>
    <t>Шило канцелярское с ушком 140мм</t>
  </si>
  <si>
    <t>Игла металлическая для прошивки документов (с большим ушком)</t>
  </si>
  <si>
    <t>Корректор-лента</t>
  </si>
  <si>
    <t>Штамп самонаборный на автоматической оснастке 4-х строчный</t>
  </si>
  <si>
    <t>Зажим для бумаг 15 мм 12 шт</t>
  </si>
  <si>
    <t>Точилка механическая</t>
  </si>
  <si>
    <t xml:space="preserve">Бумага для цв.струй.печ.(А3,200г,матов, пачка 50л.) </t>
  </si>
  <si>
    <t>Тетрадь в клетку 12 л</t>
  </si>
  <si>
    <t>Тетрадь 18л клетка</t>
  </si>
  <si>
    <t>Книга учета А4 тв.переплет 96 л офс.65г\м2, бумвинил</t>
  </si>
  <si>
    <t>Закладки самоклеящ. 5цв 12х45 мм 20 листов неон</t>
  </si>
  <si>
    <t xml:space="preserve">Бумага для цв.струй.печ.А4,200г,матов.,пачка 50л) </t>
  </si>
  <si>
    <t>Блокнот А6 спираль 60л</t>
  </si>
  <si>
    <t>Календарь-табель настенный</t>
  </si>
  <si>
    <t xml:space="preserve">Ежедневник недатированный формат А5 </t>
  </si>
  <si>
    <t>Карандаш чернографитный НВ</t>
  </si>
  <si>
    <t>Ручка шариковая на подставке с цепочкой</t>
  </si>
  <si>
    <t>Стержень к ручке Pilot "BP-S" синий</t>
  </si>
  <si>
    <t xml:space="preserve">Набор  кистей для рисования  № 0-12 </t>
  </si>
  <si>
    <t>Стержни для механических карандашей 0,5 мм</t>
  </si>
  <si>
    <t>Папка-регистратор 7см</t>
  </si>
  <si>
    <t>Папка-планшет А4 с верхним прижимом, до 50 листов с крышкой</t>
  </si>
  <si>
    <t>Папка архивная на 4-х завязках,крафт, бумвинил А-4</t>
  </si>
  <si>
    <t>Ластик, 300/20, каучуковый</t>
  </si>
  <si>
    <t>Коробка архивная 325х260х75 мм</t>
  </si>
  <si>
    <t>Файл А4 30мкм</t>
  </si>
  <si>
    <t>Клей- карандаш</t>
  </si>
  <si>
    <t>Скобы для степлера №10</t>
  </si>
  <si>
    <t>Диспенсер для скрепок магнитный, 100 шт</t>
  </si>
  <si>
    <t>Дырокол 20 л. 2 отв, с линейкой</t>
  </si>
  <si>
    <t>Краска штемпельная 165 мл</t>
  </si>
  <si>
    <t>Лупа канцелярская на ручке Д-40 мм, кратность увеличения 10</t>
  </si>
  <si>
    <t>Набор офисный 14 предметов вращающийся</t>
  </si>
  <si>
    <t>Нож технический 18 мм, усиленный</t>
  </si>
  <si>
    <t>Скотч (12 мм х 33 м), 35 микрон, прозрачный</t>
  </si>
  <si>
    <t>Скрепка 26 мм х 100 шт</t>
  </si>
  <si>
    <t>Степлер №10</t>
  </si>
  <si>
    <t>Точилка пластиковая</t>
  </si>
  <si>
    <t>Клей ПВА 125 г</t>
  </si>
  <si>
    <t>Циркуль 140 мм</t>
  </si>
  <si>
    <t>Подставка для перекидного календаря</t>
  </si>
  <si>
    <t>Линейка 50 см металлическая</t>
  </si>
  <si>
    <t>Штамп самонаборный на автоматической оснастке</t>
  </si>
  <si>
    <t>Антистеплер для скобы №24/6</t>
  </si>
  <si>
    <t>Зажим для бумаг 25 мм 12 шт.</t>
  </si>
  <si>
    <t>Кнопки канцелярские силовые, пластиковые "гвоздики", цветные, 100 шт</t>
  </si>
  <si>
    <t>упак</t>
  </si>
  <si>
    <t>ЛА000011</t>
  </si>
  <si>
    <t>ЛА000028</t>
  </si>
  <si>
    <t>ЛА000058</t>
  </si>
  <si>
    <t>ЛА000059</t>
  </si>
  <si>
    <t>ЛА000060</t>
  </si>
  <si>
    <t>ЛА000062</t>
  </si>
  <si>
    <t>ЛА000103</t>
  </si>
  <si>
    <t>ЛА000124</t>
  </si>
  <si>
    <t>ЛА000138</t>
  </si>
  <si>
    <t>ЛА000149</t>
  </si>
  <si>
    <t>ЛА000236</t>
  </si>
  <si>
    <t>ЛА000273</t>
  </si>
  <si>
    <t>ЛА000386</t>
  </si>
  <si>
    <t>ЛА000561</t>
  </si>
  <si>
    <t>ЛБ000001</t>
  </si>
  <si>
    <t>ЛБ000002</t>
  </si>
  <si>
    <t>ЛБ000004</t>
  </si>
  <si>
    <t>ЛБ000005</t>
  </si>
  <si>
    <t>ЛБ000006</t>
  </si>
  <si>
    <t>ЛБ000008</t>
  </si>
  <si>
    <t>ЛБ000013</t>
  </si>
  <si>
    <t>ЛБ000015</t>
  </si>
  <si>
    <t>ЛБ000023</t>
  </si>
  <si>
    <t>ЛБ000026</t>
  </si>
  <si>
    <t>ЛБ000028</t>
  </si>
  <si>
    <t>ЛБ000029</t>
  </si>
  <si>
    <t>ЛБ000030</t>
  </si>
  <si>
    <t>ЛБ000032</t>
  </si>
  <si>
    <t>ЛБ000035</t>
  </si>
  <si>
    <t>ЛБ000036</t>
  </si>
  <si>
    <t>ЛБ000038</t>
  </si>
  <si>
    <t>ЛБ000042</t>
  </si>
  <si>
    <t>ЛБ000045</t>
  </si>
  <si>
    <t>ЛБ000047</t>
  </si>
  <si>
    <t>ЛБ000051</t>
  </si>
  <si>
    <t>ЛБ000056</t>
  </si>
  <si>
    <t>ЛБ000067</t>
  </si>
  <si>
    <t>ЛБ000071</t>
  </si>
  <si>
    <t>ЛБ000075</t>
  </si>
  <si>
    <t>ЛБ000086</t>
  </si>
  <si>
    <t>ЛБ000088</t>
  </si>
  <si>
    <t>ЛВ000001</t>
  </si>
  <si>
    <t>ЛВ000002</t>
  </si>
  <si>
    <t>ЛВ000003</t>
  </si>
  <si>
    <t>ЛВ000004</t>
  </si>
  <si>
    <t>ЛВ000005</t>
  </si>
  <si>
    <t>ЛВ000008</t>
  </si>
  <si>
    <t>ЛВ000009</t>
  </si>
  <si>
    <t>ЛВ000010</t>
  </si>
  <si>
    <t>ЛВ000012</t>
  </si>
  <si>
    <t>ЛВ000013</t>
  </si>
  <si>
    <t>ЛВ000018</t>
  </si>
  <si>
    <t>ЛВ000023</t>
  </si>
  <si>
    <t>ЛВ000026</t>
  </si>
  <si>
    <t>ЛВ000028</t>
  </si>
  <si>
    <t>ЛВ000029</t>
  </si>
  <si>
    <t>ЛВ000030</t>
  </si>
  <si>
    <t>ЛВ000033</t>
  </si>
  <si>
    <t>ЛВ000038</t>
  </si>
  <si>
    <t>ЛВ000087</t>
  </si>
  <si>
    <t>ЛВ000093</t>
  </si>
  <si>
    <t>ЛВ000120</t>
  </si>
  <si>
    <t>ЛВ000146</t>
  </si>
  <si>
    <t>ЛГ000001</t>
  </si>
  <si>
    <t>ЛГ000002</t>
  </si>
  <si>
    <t>ЛГ000005</t>
  </si>
  <si>
    <t>ЛГ000006</t>
  </si>
  <si>
    <t>ЛГ000007</t>
  </si>
  <si>
    <t>ЛГ000008</t>
  </si>
  <si>
    <t>ЛГ000009</t>
  </si>
  <si>
    <t>ЛГ000011</t>
  </si>
  <si>
    <t>ЛГ000012</t>
  </si>
  <si>
    <t>ЛГ000013</t>
  </si>
  <si>
    <t>ЛГ000014</t>
  </si>
  <si>
    <t>ЛГ000015</t>
  </si>
  <si>
    <t>ЛГ000017</t>
  </si>
  <si>
    <t>ЛГ000019</t>
  </si>
  <si>
    <t>ЛГ000021</t>
  </si>
  <si>
    <t>ЛГ000034</t>
  </si>
  <si>
    <t>ЛГ000042</t>
  </si>
  <si>
    <t>ЛГ000043</t>
  </si>
  <si>
    <t>ЛГ000046</t>
  </si>
  <si>
    <t>ЛГ000055</t>
  </si>
  <si>
    <t>ЛГ000060</t>
  </si>
  <si>
    <t>ЛГ000066</t>
  </si>
  <si>
    <t>ЛГ000069</t>
  </si>
  <si>
    <t>ЛГ000086</t>
  </si>
  <si>
    <t>ЛГ000088</t>
  </si>
  <si>
    <t>ЛГ000092</t>
  </si>
  <si>
    <t>ЛГ000102</t>
  </si>
  <si>
    <t>ЛГ000120</t>
  </si>
  <si>
    <t>ЛГ000149</t>
  </si>
  <si>
    <t>ЛГ000168</t>
  </si>
  <si>
    <t>ЛГ000192</t>
  </si>
  <si>
    <t>ЛГ000196</t>
  </si>
  <si>
    <t>ЛГ000219</t>
  </si>
  <si>
    <t>ЛГ000268</t>
  </si>
  <si>
    <t>ЛГ000283</t>
  </si>
  <si>
    <t>ЛА000008</t>
  </si>
  <si>
    <t>ЛА000010</t>
  </si>
  <si>
    <t>ЛА000038</t>
  </si>
  <si>
    <t>ЛА000044</t>
  </si>
  <si>
    <t>ЛА000353</t>
  </si>
  <si>
    <t>ЛА000155</t>
  </si>
  <si>
    <t>ЛА000172</t>
  </si>
  <si>
    <t>ЛА000229</t>
  </si>
  <si>
    <t>ЛБ000009</t>
  </si>
  <si>
    <t>ЛБ000031</t>
  </si>
  <si>
    <t>ЛБ000052</t>
  </si>
  <si>
    <t>ЛБ000058</t>
  </si>
  <si>
    <t>ЛБ000100</t>
  </si>
  <si>
    <t>ЛВ000034</t>
  </si>
  <si>
    <t>ЛВ000041</t>
  </si>
  <si>
    <t>ЛВ000043</t>
  </si>
  <si>
    <t>ЛВ000051</t>
  </si>
  <si>
    <t>ЛГ000018</t>
  </si>
  <si>
    <t>ЛГ000027</t>
  </si>
  <si>
    <t>ЛГ000029</t>
  </si>
  <si>
    <t>ЛГ000037</t>
  </si>
  <si>
    <t>ЛГ000040</t>
  </si>
  <si>
    <t>ЛГ000053</t>
  </si>
  <si>
    <t>ЛГ000067</t>
  </si>
  <si>
    <t>ЛГ000074</t>
  </si>
  <si>
    <t>ЛГ000090</t>
  </si>
  <si>
    <t>ЛГ000094</t>
  </si>
  <si>
    <t>ЛГ000099</t>
  </si>
  <si>
    <t>ЛГ000121</t>
  </si>
  <si>
    <t>ЛГ000125</t>
  </si>
  <si>
    <t>ЛГ000163</t>
  </si>
  <si>
    <t>ЛГ000171</t>
  </si>
  <si>
    <t>ЛГ000174</t>
  </si>
  <si>
    <t>ЛГ000218</t>
  </si>
  <si>
    <t>ЛГ000236</t>
  </si>
  <si>
    <t>ЛГ000269</t>
  </si>
  <si>
    <t>ЛГ000274</t>
  </si>
  <si>
    <t>17.23.13.195</t>
  </si>
  <si>
    <t>46.49.33</t>
  </si>
  <si>
    <t>17.23.13.191</t>
  </si>
  <si>
    <t>17,23</t>
  </si>
  <si>
    <t>17.23.11.150</t>
  </si>
  <si>
    <t>17.23.13.192</t>
  </si>
  <si>
    <t>17.23.14.110</t>
  </si>
  <si>
    <t>47.62.2</t>
  </si>
  <si>
    <t>17.29.11.110</t>
  </si>
  <si>
    <t>17,29</t>
  </si>
  <si>
    <t>17.23.13.199</t>
  </si>
  <si>
    <t>32.99.12.130</t>
  </si>
  <si>
    <t>32.99.12.120</t>
  </si>
  <si>
    <t>32.99.2</t>
  </si>
  <si>
    <t>32.99.12.110</t>
  </si>
  <si>
    <t>32.99.1</t>
  </si>
  <si>
    <t>32.99.13.123</t>
  </si>
  <si>
    <t>32.99.15.110</t>
  </si>
  <si>
    <t>32.99.13.122</t>
  </si>
  <si>
    <t>17.23.13.130</t>
  </si>
  <si>
    <t>17.23.13.193</t>
  </si>
  <si>
    <t>17.23.12.130</t>
  </si>
  <si>
    <t>22.29.25.000</t>
  </si>
  <si>
    <t>17.22.11.130</t>
  </si>
  <si>
    <t>17,22</t>
  </si>
  <si>
    <t>22.29.21.000</t>
  </si>
  <si>
    <t>13.10.85.111</t>
  </si>
  <si>
    <t>13.10.6</t>
  </si>
  <si>
    <t>25.71.11.120</t>
  </si>
  <si>
    <t>25,71</t>
  </si>
  <si>
    <t>20.52.10.190</t>
  </si>
  <si>
    <t>20,52</t>
  </si>
  <si>
    <t>20.30.23.110</t>
  </si>
  <si>
    <t>20.30.2</t>
  </si>
  <si>
    <t>25.99.23.000</t>
  </si>
  <si>
    <t>25.99.22</t>
  </si>
  <si>
    <t>25.99.23</t>
  </si>
  <si>
    <t>28.23.13.190</t>
  </si>
  <si>
    <t>28.23.1</t>
  </si>
  <si>
    <t>20.42.15.141</t>
  </si>
  <si>
    <t>20,42</t>
  </si>
  <si>
    <t>22.19.20.112</t>
  </si>
  <si>
    <t>22.19.2</t>
  </si>
  <si>
    <t>32.99.14.110</t>
  </si>
  <si>
    <t>22.29.22.000</t>
  </si>
  <si>
    <t>32.99.59.000</t>
  </si>
  <si>
    <t>25.93.18.110</t>
  </si>
  <si>
    <t>25.93.1</t>
  </si>
  <si>
    <t>17.12.14.160</t>
  </si>
  <si>
    <t>17.12.1</t>
  </si>
  <si>
    <t>17.23.13.196</t>
  </si>
  <si>
    <t>17.23.13.120</t>
  </si>
  <si>
    <t>17.23.13.110</t>
  </si>
  <si>
    <t>46.75.2</t>
  </si>
  <si>
    <t>22.19.73.120</t>
  </si>
  <si>
    <t>22.19.7</t>
  </si>
  <si>
    <t>20.30.24.119</t>
  </si>
  <si>
    <t>26.70.23.190</t>
  </si>
  <si>
    <t>26.70.1</t>
  </si>
  <si>
    <t>32.99.14.130</t>
  </si>
  <si>
    <t>32.99.16.120</t>
  </si>
  <si>
    <t>18,13</t>
  </si>
  <si>
    <t>График поставки товара (выполнения работ, оказания услуг), а также предполагаемый объем продукции применительно к каждому периоду 2020 года</t>
  </si>
</sst>
</file>

<file path=xl/styles.xml><?xml version="1.0" encoding="utf-8"?>
<styleSheet xmlns="http://schemas.openxmlformats.org/spreadsheetml/2006/main">
  <numFmts count="1">
    <numFmt numFmtId="164" formatCode="0.0"/>
  </numFmts>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Arial"/>
      <family val="2"/>
      <charset val="204"/>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5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9"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0" fillId="0" borderId="0" xfId="0" applyFill="1" applyAlignment="1">
      <alignment horizontal="center" vertical="center" wrapText="1"/>
    </xf>
    <xf numFmtId="1" fontId="9" fillId="0" borderId="1" xfId="3" applyNumberFormat="1" applyFont="1" applyBorder="1" applyAlignment="1">
      <alignment horizontal="center" vertical="center" wrapText="1"/>
    </xf>
    <xf numFmtId="1" fontId="9" fillId="0" borderId="1" xfId="3" applyNumberFormat="1" applyFont="1" applyFill="1" applyBorder="1" applyAlignment="1">
      <alignment horizontal="center" vertical="center" wrapText="1"/>
    </xf>
    <xf numFmtId="3" fontId="9" fillId="0" borderId="1" xfId="3" applyNumberFormat="1" applyFont="1" applyFill="1" applyBorder="1" applyAlignment="1">
      <alignment horizontal="center" vertical="center" wrapText="1"/>
    </xf>
    <xf numFmtId="2" fontId="10" fillId="0" borderId="1" xfId="3" applyNumberFormat="1" applyFont="1" applyBorder="1" applyAlignment="1">
      <alignment horizontal="center" vertical="center" wrapText="1"/>
    </xf>
    <xf numFmtId="1" fontId="10" fillId="0" borderId="1" xfId="3" applyNumberFormat="1" applyFont="1" applyBorder="1" applyAlignment="1">
      <alignment horizontal="center" vertical="center" wrapText="1"/>
    </xf>
    <xf numFmtId="164" fontId="10" fillId="0" borderId="1" xfId="3" applyNumberFormat="1" applyFont="1" applyBorder="1" applyAlignment="1">
      <alignment horizontal="center" vertical="center" wrapText="1"/>
    </xf>
    <xf numFmtId="0" fontId="10" fillId="0" borderId="1" xfId="3" applyNumberFormat="1" applyFont="1" applyBorder="1" applyAlignment="1">
      <alignment horizontal="center" vertical="center" wrapText="1"/>
    </xf>
    <xf numFmtId="2" fontId="10" fillId="0" borderId="1" xfId="3" applyNumberFormat="1" applyFont="1" applyFill="1" applyBorder="1" applyAlignment="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82"/>
  <sheetViews>
    <sheetView tabSelected="1" view="pageBreakPreview" zoomScale="80" zoomScaleNormal="86" zoomScaleSheetLayoutView="80" workbookViewId="0">
      <selection activeCell="M6" sqref="M6:M173"/>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3" width="27" customWidth="1"/>
    <col min="14" max="15" width="15.7109375" customWidth="1"/>
    <col min="16" max="16" width="21.42578125" customWidth="1"/>
  </cols>
  <sheetData>
    <row r="1" spans="1:16" ht="18.75" customHeight="1">
      <c r="P1" s="2" t="s">
        <v>11</v>
      </c>
    </row>
    <row r="2" spans="1:16" s="6" customFormat="1" ht="42.75" customHeight="1">
      <c r="A2" s="7" t="s">
        <v>12</v>
      </c>
      <c r="B2" s="7"/>
      <c r="C2" s="5"/>
      <c r="D2" s="5"/>
      <c r="E2" s="5"/>
      <c r="F2" s="5"/>
      <c r="G2" s="5"/>
      <c r="H2" s="5"/>
      <c r="I2" s="5"/>
      <c r="J2" s="5"/>
      <c r="K2" s="5"/>
      <c r="L2" s="5"/>
      <c r="M2" s="5"/>
      <c r="N2" s="5"/>
      <c r="O2" s="5"/>
      <c r="P2" s="5"/>
    </row>
    <row r="3" spans="1:16" s="6" customFormat="1" ht="25.5" customHeight="1">
      <c r="A3" s="7" t="s">
        <v>8</v>
      </c>
      <c r="B3" s="7"/>
      <c r="C3" s="5"/>
      <c r="D3" s="5"/>
      <c r="E3" s="40" t="s">
        <v>41</v>
      </c>
      <c r="F3" s="41"/>
      <c r="G3" s="41"/>
      <c r="H3" s="41"/>
      <c r="I3" s="41"/>
      <c r="J3" s="41"/>
      <c r="K3" s="41"/>
      <c r="L3" s="42"/>
      <c r="M3" s="5"/>
      <c r="N3" s="5"/>
      <c r="O3" s="5"/>
      <c r="P3" s="5"/>
    </row>
    <row r="4" spans="1:16" s="6" customFormat="1" ht="81" customHeight="1">
      <c r="F4" s="8"/>
      <c r="G4" s="8"/>
      <c r="H4" s="8"/>
      <c r="I4" s="8"/>
      <c r="J4" s="8"/>
      <c r="K4" s="8"/>
      <c r="M4" s="24" t="s">
        <v>379</v>
      </c>
      <c r="N4" s="45" t="s">
        <v>27</v>
      </c>
      <c r="O4" s="45" t="s">
        <v>26</v>
      </c>
      <c r="P4" s="43" t="s">
        <v>9</v>
      </c>
    </row>
    <row r="5" spans="1:16" s="6" customFormat="1" ht="96.75" customHeight="1">
      <c r="A5" s="9" t="s">
        <v>13</v>
      </c>
      <c r="B5" s="9" t="s">
        <v>14</v>
      </c>
      <c r="C5" s="10" t="s">
        <v>24</v>
      </c>
      <c r="D5" s="10" t="s">
        <v>25</v>
      </c>
      <c r="E5" s="10" t="s">
        <v>5</v>
      </c>
      <c r="F5" s="10" t="s">
        <v>1</v>
      </c>
      <c r="G5" s="10" t="s">
        <v>0</v>
      </c>
      <c r="H5" s="10" t="s">
        <v>6</v>
      </c>
      <c r="I5" s="10" t="s">
        <v>3</v>
      </c>
      <c r="J5" s="10" t="s">
        <v>7</v>
      </c>
      <c r="K5" s="10" t="s">
        <v>4</v>
      </c>
      <c r="L5" s="10" t="s">
        <v>2</v>
      </c>
      <c r="M5" s="11" t="s">
        <v>40</v>
      </c>
      <c r="N5" s="46"/>
      <c r="O5" s="46"/>
      <c r="P5" s="44"/>
    </row>
    <row r="6" spans="1:16" s="6" customFormat="1" ht="45.75" customHeight="1">
      <c r="A6" s="15">
        <v>1</v>
      </c>
      <c r="B6" s="18">
        <v>1</v>
      </c>
      <c r="C6" s="25" t="s">
        <v>317</v>
      </c>
      <c r="D6" s="25" t="s">
        <v>318</v>
      </c>
      <c r="E6" s="12" t="s">
        <v>182</v>
      </c>
      <c r="F6" s="12" t="s">
        <v>42</v>
      </c>
      <c r="G6" s="12" t="s">
        <v>30</v>
      </c>
      <c r="H6" s="12" t="s">
        <v>34</v>
      </c>
      <c r="I6" s="12" t="s">
        <v>32</v>
      </c>
      <c r="J6" s="12" t="s">
        <v>32</v>
      </c>
      <c r="K6" s="12" t="s">
        <v>33</v>
      </c>
      <c r="L6" s="28">
        <v>14</v>
      </c>
      <c r="M6" s="28">
        <v>14</v>
      </c>
      <c r="N6" s="31">
        <v>19.237200000000001</v>
      </c>
      <c r="O6" s="14">
        <f>N6*L6</f>
        <v>269.32080000000002</v>
      </c>
      <c r="P6" s="13"/>
    </row>
    <row r="7" spans="1:16" s="6" customFormat="1" ht="45.75" customHeight="1">
      <c r="A7" s="19">
        <v>2</v>
      </c>
      <c r="B7" s="21">
        <v>1</v>
      </c>
      <c r="C7" s="25" t="s">
        <v>319</v>
      </c>
      <c r="D7" s="25" t="s">
        <v>320</v>
      </c>
      <c r="E7" s="12" t="s">
        <v>183</v>
      </c>
      <c r="F7" s="12" t="s">
        <v>43</v>
      </c>
      <c r="G7" s="12" t="s">
        <v>30</v>
      </c>
      <c r="H7" s="12" t="s">
        <v>34</v>
      </c>
      <c r="I7" s="12" t="s">
        <v>32</v>
      </c>
      <c r="J7" s="12" t="s">
        <v>32</v>
      </c>
      <c r="K7" s="12" t="s">
        <v>33</v>
      </c>
      <c r="L7" s="28">
        <v>1</v>
      </c>
      <c r="M7" s="28">
        <v>1</v>
      </c>
      <c r="N7" s="32">
        <v>401.8</v>
      </c>
      <c r="O7" s="14">
        <f>N7*L7</f>
        <v>401.8</v>
      </c>
      <c r="P7" s="13"/>
    </row>
    <row r="8" spans="1:16" s="6" customFormat="1" ht="45.75" customHeight="1">
      <c r="A8" s="23">
        <v>3</v>
      </c>
      <c r="B8" s="21">
        <v>1</v>
      </c>
      <c r="C8" s="25" t="s">
        <v>321</v>
      </c>
      <c r="D8" s="25" t="s">
        <v>318</v>
      </c>
      <c r="E8" s="12" t="s">
        <v>184</v>
      </c>
      <c r="F8" s="12" t="s">
        <v>44</v>
      </c>
      <c r="G8" s="12" t="s">
        <v>30</v>
      </c>
      <c r="H8" s="12" t="s">
        <v>34</v>
      </c>
      <c r="I8" s="12" t="s">
        <v>32</v>
      </c>
      <c r="J8" s="12" t="s">
        <v>32</v>
      </c>
      <c r="K8" s="12" t="s">
        <v>33</v>
      </c>
      <c r="L8" s="28">
        <v>17</v>
      </c>
      <c r="M8" s="28">
        <v>17</v>
      </c>
      <c r="N8" s="31">
        <v>22.730399999999999</v>
      </c>
      <c r="O8" s="14">
        <f>N8*L8</f>
        <v>386.41679999999997</v>
      </c>
      <c r="P8" s="13"/>
    </row>
    <row r="9" spans="1:16" s="6" customFormat="1" ht="45.75" customHeight="1">
      <c r="A9" s="19">
        <v>4</v>
      </c>
      <c r="B9" s="21">
        <v>1</v>
      </c>
      <c r="C9" s="25" t="s">
        <v>321</v>
      </c>
      <c r="D9" s="25" t="s">
        <v>318</v>
      </c>
      <c r="E9" s="12" t="s">
        <v>185</v>
      </c>
      <c r="F9" s="12" t="s">
        <v>45</v>
      </c>
      <c r="G9" s="12" t="s">
        <v>30</v>
      </c>
      <c r="H9" s="12" t="s">
        <v>34</v>
      </c>
      <c r="I9" s="12" t="s">
        <v>32</v>
      </c>
      <c r="J9" s="12" t="s">
        <v>32</v>
      </c>
      <c r="K9" s="12" t="s">
        <v>33</v>
      </c>
      <c r="L9" s="28">
        <v>23</v>
      </c>
      <c r="M9" s="28">
        <v>23</v>
      </c>
      <c r="N9" s="31">
        <v>31.783200000000001</v>
      </c>
      <c r="O9" s="14">
        <f>N9*L9</f>
        <v>731.0136</v>
      </c>
      <c r="P9" s="13"/>
    </row>
    <row r="10" spans="1:16" s="6" customFormat="1" ht="45.75" customHeight="1">
      <c r="A10" s="23">
        <v>5</v>
      </c>
      <c r="B10" s="22">
        <v>1</v>
      </c>
      <c r="C10" s="25" t="s">
        <v>321</v>
      </c>
      <c r="D10" s="25" t="s">
        <v>320</v>
      </c>
      <c r="E10" s="12" t="s">
        <v>186</v>
      </c>
      <c r="F10" s="12" t="s">
        <v>46</v>
      </c>
      <c r="G10" s="12" t="s">
        <v>30</v>
      </c>
      <c r="H10" s="12" t="s">
        <v>34</v>
      </c>
      <c r="I10" s="12" t="s">
        <v>32</v>
      </c>
      <c r="J10" s="12" t="s">
        <v>32</v>
      </c>
      <c r="K10" s="12" t="s">
        <v>33</v>
      </c>
      <c r="L10" s="28">
        <v>35</v>
      </c>
      <c r="M10" s="28">
        <v>35</v>
      </c>
      <c r="N10" s="32">
        <v>40.18</v>
      </c>
      <c r="O10" s="14">
        <f>N10*L10</f>
        <v>1406.3</v>
      </c>
      <c r="P10" s="13"/>
    </row>
    <row r="11" spans="1:16" s="6" customFormat="1" ht="45.75" customHeight="1">
      <c r="A11" s="19">
        <v>6</v>
      </c>
      <c r="B11" s="22">
        <v>1</v>
      </c>
      <c r="C11" s="25" t="s">
        <v>319</v>
      </c>
      <c r="D11" s="25" t="s">
        <v>318</v>
      </c>
      <c r="E11" s="12" t="s">
        <v>187</v>
      </c>
      <c r="F11" s="12" t="s">
        <v>47</v>
      </c>
      <c r="G11" s="12" t="s">
        <v>30</v>
      </c>
      <c r="H11" s="12" t="s">
        <v>34</v>
      </c>
      <c r="I11" s="12" t="s">
        <v>32</v>
      </c>
      <c r="J11" s="12" t="s">
        <v>32</v>
      </c>
      <c r="K11" s="12" t="s">
        <v>33</v>
      </c>
      <c r="L11" s="28">
        <v>20</v>
      </c>
      <c r="M11" s="28">
        <v>20</v>
      </c>
      <c r="N11" s="32">
        <v>48.51</v>
      </c>
      <c r="O11" s="14">
        <f>N11*L11</f>
        <v>970.19999999999993</v>
      </c>
      <c r="P11" s="13"/>
    </row>
    <row r="12" spans="1:16" s="6" customFormat="1" ht="45.75" customHeight="1">
      <c r="A12" s="23">
        <v>7</v>
      </c>
      <c r="B12" s="22">
        <v>1</v>
      </c>
      <c r="C12" s="25" t="s">
        <v>322</v>
      </c>
      <c r="D12" s="25" t="s">
        <v>320</v>
      </c>
      <c r="E12" s="12" t="s">
        <v>188</v>
      </c>
      <c r="F12" s="12" t="s">
        <v>48</v>
      </c>
      <c r="G12" s="12" t="s">
        <v>30</v>
      </c>
      <c r="H12" s="12" t="s">
        <v>181</v>
      </c>
      <c r="I12" s="12" t="s">
        <v>32</v>
      </c>
      <c r="J12" s="12" t="s">
        <v>32</v>
      </c>
      <c r="K12" s="12" t="s">
        <v>33</v>
      </c>
      <c r="L12" s="28">
        <v>71</v>
      </c>
      <c r="M12" s="28">
        <v>71</v>
      </c>
      <c r="N12" s="32">
        <v>83.64</v>
      </c>
      <c r="O12" s="14">
        <f>N12*L12</f>
        <v>5938.44</v>
      </c>
      <c r="P12" s="13"/>
    </row>
    <row r="13" spans="1:16" s="6" customFormat="1" ht="45.75" customHeight="1">
      <c r="A13" s="19">
        <v>8</v>
      </c>
      <c r="B13" s="22">
        <v>1</v>
      </c>
      <c r="C13" s="25" t="s">
        <v>317</v>
      </c>
      <c r="D13" s="25" t="s">
        <v>318</v>
      </c>
      <c r="E13" s="12" t="s">
        <v>189</v>
      </c>
      <c r="F13" s="12" t="s">
        <v>49</v>
      </c>
      <c r="G13" s="12" t="s">
        <v>30</v>
      </c>
      <c r="H13" s="12" t="s">
        <v>34</v>
      </c>
      <c r="I13" s="12" t="s">
        <v>32</v>
      </c>
      <c r="J13" s="12" t="s">
        <v>32</v>
      </c>
      <c r="K13" s="12" t="s">
        <v>33</v>
      </c>
      <c r="L13" s="28">
        <v>1</v>
      </c>
      <c r="M13" s="28">
        <v>1</v>
      </c>
      <c r="N13" s="33">
        <v>95.55</v>
      </c>
      <c r="O13" s="14">
        <f>N13*L13</f>
        <v>95.55</v>
      </c>
      <c r="P13" s="13"/>
    </row>
    <row r="14" spans="1:16" s="6" customFormat="1" ht="45.75" customHeight="1">
      <c r="A14" s="23">
        <v>9</v>
      </c>
      <c r="B14" s="22">
        <v>1</v>
      </c>
      <c r="C14" s="25" t="s">
        <v>319</v>
      </c>
      <c r="D14" s="25" t="s">
        <v>320</v>
      </c>
      <c r="E14" s="12" t="s">
        <v>190</v>
      </c>
      <c r="F14" s="12" t="s">
        <v>50</v>
      </c>
      <c r="G14" s="12" t="s">
        <v>30</v>
      </c>
      <c r="H14" s="12" t="s">
        <v>34</v>
      </c>
      <c r="I14" s="12" t="s">
        <v>32</v>
      </c>
      <c r="J14" s="12" t="s">
        <v>32</v>
      </c>
      <c r="K14" s="12" t="s">
        <v>33</v>
      </c>
      <c r="L14" s="28">
        <v>4</v>
      </c>
      <c r="M14" s="28">
        <v>4</v>
      </c>
      <c r="N14" s="32">
        <v>346.5</v>
      </c>
      <c r="O14" s="14">
        <f>N14*L14</f>
        <v>1386</v>
      </c>
      <c r="P14" s="13"/>
    </row>
    <row r="15" spans="1:16" s="6" customFormat="1" ht="45.75" customHeight="1">
      <c r="A15" s="19">
        <v>10</v>
      </c>
      <c r="B15" s="22">
        <v>1</v>
      </c>
      <c r="C15" s="25" t="s">
        <v>321</v>
      </c>
      <c r="D15" s="25" t="s">
        <v>320</v>
      </c>
      <c r="E15" s="12" t="s">
        <v>191</v>
      </c>
      <c r="F15" s="12" t="s">
        <v>51</v>
      </c>
      <c r="G15" s="12" t="s">
        <v>30</v>
      </c>
      <c r="H15" s="12" t="s">
        <v>34</v>
      </c>
      <c r="I15" s="12" t="s">
        <v>32</v>
      </c>
      <c r="J15" s="12" t="s">
        <v>32</v>
      </c>
      <c r="K15" s="12" t="s">
        <v>33</v>
      </c>
      <c r="L15" s="28">
        <v>50</v>
      </c>
      <c r="M15" s="28">
        <v>50</v>
      </c>
      <c r="N15" s="31">
        <v>36.5364</v>
      </c>
      <c r="O15" s="14">
        <f>N15*L15</f>
        <v>1826.82</v>
      </c>
      <c r="P15" s="13"/>
    </row>
    <row r="16" spans="1:16" s="6" customFormat="1" ht="45.75" customHeight="1">
      <c r="A16" s="23">
        <v>11</v>
      </c>
      <c r="B16" s="22">
        <v>1</v>
      </c>
      <c r="C16" s="25" t="s">
        <v>323</v>
      </c>
      <c r="D16" s="25" t="s">
        <v>324</v>
      </c>
      <c r="E16" s="12" t="s">
        <v>192</v>
      </c>
      <c r="F16" s="12" t="s">
        <v>52</v>
      </c>
      <c r="G16" s="12" t="s">
        <v>30</v>
      </c>
      <c r="H16" s="12" t="s">
        <v>34</v>
      </c>
      <c r="I16" s="12" t="s">
        <v>32</v>
      </c>
      <c r="J16" s="12" t="s">
        <v>32</v>
      </c>
      <c r="K16" s="12" t="s">
        <v>33</v>
      </c>
      <c r="L16" s="28">
        <v>1</v>
      </c>
      <c r="M16" s="28">
        <v>1</v>
      </c>
      <c r="N16" s="31">
        <v>175.28280000000001</v>
      </c>
      <c r="O16" s="14">
        <f>N16*L16</f>
        <v>175.28280000000001</v>
      </c>
      <c r="P16" s="13"/>
    </row>
    <row r="17" spans="1:16" s="6" customFormat="1" ht="45.75" customHeight="1">
      <c r="A17" s="19">
        <v>12</v>
      </c>
      <c r="B17" s="22">
        <v>1</v>
      </c>
      <c r="C17" s="25" t="s">
        <v>325</v>
      </c>
      <c r="D17" s="25" t="s">
        <v>326</v>
      </c>
      <c r="E17" s="12" t="s">
        <v>193</v>
      </c>
      <c r="F17" s="12" t="s">
        <v>53</v>
      </c>
      <c r="G17" s="12" t="s">
        <v>30</v>
      </c>
      <c r="H17" s="12" t="s">
        <v>34</v>
      </c>
      <c r="I17" s="12" t="s">
        <v>32</v>
      </c>
      <c r="J17" s="12" t="s">
        <v>32</v>
      </c>
      <c r="K17" s="12" t="s">
        <v>33</v>
      </c>
      <c r="L17" s="28">
        <v>4</v>
      </c>
      <c r="M17" s="28">
        <v>4</v>
      </c>
      <c r="N17" s="34">
        <v>495</v>
      </c>
      <c r="O17" s="14">
        <f>N17*L17</f>
        <v>1980</v>
      </c>
      <c r="P17" s="13"/>
    </row>
    <row r="18" spans="1:16" s="6" customFormat="1" ht="45.75" customHeight="1">
      <c r="A18" s="23">
        <v>13</v>
      </c>
      <c r="B18" s="22">
        <v>1</v>
      </c>
      <c r="C18" s="25" t="s">
        <v>319</v>
      </c>
      <c r="D18" s="25" t="s">
        <v>318</v>
      </c>
      <c r="E18" s="12" t="s">
        <v>194</v>
      </c>
      <c r="F18" s="12" t="s">
        <v>54</v>
      </c>
      <c r="G18" s="12" t="s">
        <v>30</v>
      </c>
      <c r="H18" s="12" t="s">
        <v>34</v>
      </c>
      <c r="I18" s="12" t="s">
        <v>32</v>
      </c>
      <c r="J18" s="12" t="s">
        <v>32</v>
      </c>
      <c r="K18" s="12" t="s">
        <v>33</v>
      </c>
      <c r="L18" s="28">
        <v>7</v>
      </c>
      <c r="M18" s="28">
        <v>7</v>
      </c>
      <c r="N18" s="31">
        <v>194.13660000000002</v>
      </c>
      <c r="O18" s="14">
        <f>N18*L18</f>
        <v>1358.9562000000001</v>
      </c>
      <c r="P18" s="13"/>
    </row>
    <row r="19" spans="1:16" s="6" customFormat="1" ht="45.75" customHeight="1">
      <c r="A19" s="19">
        <v>14</v>
      </c>
      <c r="B19" s="22">
        <v>1</v>
      </c>
      <c r="C19" s="25" t="s">
        <v>327</v>
      </c>
      <c r="D19" s="25" t="s">
        <v>318</v>
      </c>
      <c r="E19" s="12" t="s">
        <v>195</v>
      </c>
      <c r="F19" s="12" t="s">
        <v>55</v>
      </c>
      <c r="G19" s="12" t="s">
        <v>30</v>
      </c>
      <c r="H19" s="12" t="s">
        <v>34</v>
      </c>
      <c r="I19" s="12" t="s">
        <v>32</v>
      </c>
      <c r="J19" s="12" t="s">
        <v>32</v>
      </c>
      <c r="K19" s="12" t="s">
        <v>33</v>
      </c>
      <c r="L19" s="28">
        <v>2</v>
      </c>
      <c r="M19" s="28">
        <v>2</v>
      </c>
      <c r="N19" s="33">
        <v>51.744</v>
      </c>
      <c r="O19" s="14">
        <f>N19*L19</f>
        <v>103.488</v>
      </c>
      <c r="P19" s="13"/>
    </row>
    <row r="20" spans="1:16" s="6" customFormat="1" ht="45.75" customHeight="1">
      <c r="A20" s="23">
        <v>15</v>
      </c>
      <c r="B20" s="22">
        <v>1</v>
      </c>
      <c r="C20" s="25" t="s">
        <v>328</v>
      </c>
      <c r="D20" s="25" t="s">
        <v>318</v>
      </c>
      <c r="E20" s="12" t="s">
        <v>196</v>
      </c>
      <c r="F20" s="12" t="s">
        <v>56</v>
      </c>
      <c r="G20" s="12" t="s">
        <v>30</v>
      </c>
      <c r="H20" s="12" t="s">
        <v>181</v>
      </c>
      <c r="I20" s="12" t="s">
        <v>32</v>
      </c>
      <c r="J20" s="12" t="s">
        <v>32</v>
      </c>
      <c r="K20" s="12" t="s">
        <v>33</v>
      </c>
      <c r="L20" s="28">
        <v>12</v>
      </c>
      <c r="M20" s="28">
        <v>12</v>
      </c>
      <c r="N20" s="31">
        <v>23.334299999999999</v>
      </c>
      <c r="O20" s="14">
        <f>N20*L20</f>
        <v>280.01159999999999</v>
      </c>
      <c r="P20" s="13"/>
    </row>
    <row r="21" spans="1:16" s="6" customFormat="1" ht="45.75" customHeight="1">
      <c r="A21" s="19">
        <v>16</v>
      </c>
      <c r="B21" s="22">
        <v>1</v>
      </c>
      <c r="C21" s="25" t="s">
        <v>329</v>
      </c>
      <c r="D21" s="25" t="s">
        <v>330</v>
      </c>
      <c r="E21" s="12" t="s">
        <v>197</v>
      </c>
      <c r="F21" s="12" t="s">
        <v>57</v>
      </c>
      <c r="G21" s="12" t="s">
        <v>30</v>
      </c>
      <c r="H21" s="12" t="s">
        <v>34</v>
      </c>
      <c r="I21" s="12" t="s">
        <v>32</v>
      </c>
      <c r="J21" s="12" t="s">
        <v>32</v>
      </c>
      <c r="K21" s="12" t="s">
        <v>33</v>
      </c>
      <c r="L21" s="28">
        <v>12</v>
      </c>
      <c r="M21" s="28">
        <v>12</v>
      </c>
      <c r="N21" s="33">
        <v>33.455999999999996</v>
      </c>
      <c r="O21" s="14">
        <f>N21*L21</f>
        <v>401.47199999999998</v>
      </c>
      <c r="P21" s="13"/>
    </row>
    <row r="22" spans="1:16" s="6" customFormat="1" ht="45.75" customHeight="1">
      <c r="A22" s="23">
        <v>17</v>
      </c>
      <c r="B22" s="22">
        <v>1</v>
      </c>
      <c r="C22" s="25" t="s">
        <v>331</v>
      </c>
      <c r="D22" s="25" t="s">
        <v>332</v>
      </c>
      <c r="E22" s="12" t="s">
        <v>198</v>
      </c>
      <c r="F22" s="12" t="s">
        <v>58</v>
      </c>
      <c r="G22" s="12" t="s">
        <v>30</v>
      </c>
      <c r="H22" s="12" t="s">
        <v>34</v>
      </c>
      <c r="I22" s="12" t="s">
        <v>32</v>
      </c>
      <c r="J22" s="12" t="s">
        <v>32</v>
      </c>
      <c r="K22" s="12" t="s">
        <v>33</v>
      </c>
      <c r="L22" s="28">
        <v>8</v>
      </c>
      <c r="M22" s="28">
        <v>8</v>
      </c>
      <c r="N22" s="31">
        <v>3.9494000000000002</v>
      </c>
      <c r="O22" s="14">
        <f>N22*L22</f>
        <v>31.595200000000002</v>
      </c>
      <c r="P22" s="13"/>
    </row>
    <row r="23" spans="1:16" s="6" customFormat="1" ht="45.75" customHeight="1">
      <c r="A23" s="19">
        <v>18</v>
      </c>
      <c r="B23" s="22">
        <v>1</v>
      </c>
      <c r="C23" s="25" t="s">
        <v>333</v>
      </c>
      <c r="D23" s="25" t="s">
        <v>318</v>
      </c>
      <c r="E23" s="12" t="s">
        <v>199</v>
      </c>
      <c r="F23" s="12" t="s">
        <v>59</v>
      </c>
      <c r="G23" s="12" t="s">
        <v>30</v>
      </c>
      <c r="H23" s="12" t="s">
        <v>34</v>
      </c>
      <c r="I23" s="12" t="s">
        <v>32</v>
      </c>
      <c r="J23" s="12" t="s">
        <v>32</v>
      </c>
      <c r="K23" s="12" t="s">
        <v>33</v>
      </c>
      <c r="L23" s="28">
        <v>4</v>
      </c>
      <c r="M23" s="28">
        <v>4</v>
      </c>
      <c r="N23" s="32">
        <v>29.7</v>
      </c>
      <c r="O23" s="14">
        <f>N23*L23</f>
        <v>118.8</v>
      </c>
      <c r="P23" s="13"/>
    </row>
    <row r="24" spans="1:16" s="6" customFormat="1" ht="45.75" customHeight="1">
      <c r="A24" s="23">
        <v>19</v>
      </c>
      <c r="B24" s="22">
        <v>1</v>
      </c>
      <c r="C24" s="25" t="s">
        <v>333</v>
      </c>
      <c r="D24" s="25" t="s">
        <v>318</v>
      </c>
      <c r="E24" s="12" t="s">
        <v>200</v>
      </c>
      <c r="F24" s="12" t="s">
        <v>60</v>
      </c>
      <c r="G24" s="12" t="s">
        <v>30</v>
      </c>
      <c r="H24" s="12" t="s">
        <v>34</v>
      </c>
      <c r="I24" s="12" t="s">
        <v>32</v>
      </c>
      <c r="J24" s="12" t="s">
        <v>32</v>
      </c>
      <c r="K24" s="12" t="s">
        <v>33</v>
      </c>
      <c r="L24" s="28">
        <v>12</v>
      </c>
      <c r="M24" s="28">
        <v>12</v>
      </c>
      <c r="N24" s="31">
        <v>27.570600000000002</v>
      </c>
      <c r="O24" s="14">
        <f>N24*L24</f>
        <v>330.84720000000004</v>
      </c>
      <c r="P24" s="13"/>
    </row>
    <row r="25" spans="1:16" s="6" customFormat="1" ht="45.75" customHeight="1">
      <c r="A25" s="19">
        <v>20</v>
      </c>
      <c r="B25" s="22">
        <v>1</v>
      </c>
      <c r="C25" s="25" t="s">
        <v>328</v>
      </c>
      <c r="D25" s="25" t="s">
        <v>318</v>
      </c>
      <c r="E25" s="12" t="s">
        <v>201</v>
      </c>
      <c r="F25" s="12" t="s">
        <v>61</v>
      </c>
      <c r="G25" s="12" t="s">
        <v>30</v>
      </c>
      <c r="H25" s="12" t="s">
        <v>181</v>
      </c>
      <c r="I25" s="12" t="s">
        <v>32</v>
      </c>
      <c r="J25" s="12" t="s">
        <v>32</v>
      </c>
      <c r="K25" s="12" t="s">
        <v>33</v>
      </c>
      <c r="L25" s="28">
        <v>7</v>
      </c>
      <c r="M25" s="28">
        <v>7</v>
      </c>
      <c r="N25" s="32">
        <v>26.46</v>
      </c>
      <c r="O25" s="14">
        <f>N25*L25</f>
        <v>185.22</v>
      </c>
      <c r="P25" s="13"/>
    </row>
    <row r="26" spans="1:16" s="6" customFormat="1" ht="45.75" customHeight="1">
      <c r="A26" s="23">
        <v>21</v>
      </c>
      <c r="B26" s="22">
        <v>1</v>
      </c>
      <c r="C26" s="25" t="s">
        <v>333</v>
      </c>
      <c r="D26" s="25" t="s">
        <v>318</v>
      </c>
      <c r="E26" s="12" t="s">
        <v>202</v>
      </c>
      <c r="F26" s="12" t="s">
        <v>62</v>
      </c>
      <c r="G26" s="12" t="s">
        <v>30</v>
      </c>
      <c r="H26" s="12" t="s">
        <v>34</v>
      </c>
      <c r="I26" s="12" t="s">
        <v>32</v>
      </c>
      <c r="J26" s="12" t="s">
        <v>32</v>
      </c>
      <c r="K26" s="12" t="s">
        <v>33</v>
      </c>
      <c r="L26" s="28">
        <v>4</v>
      </c>
      <c r="M26" s="28">
        <v>4</v>
      </c>
      <c r="N26" s="33">
        <v>34.749000000000002</v>
      </c>
      <c r="O26" s="14">
        <f>N26*L26</f>
        <v>138.99600000000001</v>
      </c>
      <c r="P26" s="13"/>
    </row>
    <row r="27" spans="1:16" s="6" customFormat="1" ht="45.75" customHeight="1">
      <c r="A27" s="19">
        <v>22</v>
      </c>
      <c r="B27" s="22">
        <v>1</v>
      </c>
      <c r="C27" s="25" t="s">
        <v>333</v>
      </c>
      <c r="D27" s="25" t="s">
        <v>318</v>
      </c>
      <c r="E27" s="12" t="s">
        <v>203</v>
      </c>
      <c r="F27" s="12" t="s">
        <v>63</v>
      </c>
      <c r="G27" s="12" t="s">
        <v>30</v>
      </c>
      <c r="H27" s="12" t="s">
        <v>34</v>
      </c>
      <c r="I27" s="12" t="s">
        <v>32</v>
      </c>
      <c r="J27" s="12" t="s">
        <v>32</v>
      </c>
      <c r="K27" s="12" t="s">
        <v>33</v>
      </c>
      <c r="L27" s="28">
        <v>1</v>
      </c>
      <c r="M27" s="28">
        <v>1</v>
      </c>
      <c r="N27" s="32">
        <v>71.400000000000006</v>
      </c>
      <c r="O27" s="14">
        <f>N27*L27</f>
        <v>71.400000000000006</v>
      </c>
      <c r="P27" s="13"/>
    </row>
    <row r="28" spans="1:16" s="6" customFormat="1" ht="45.75" customHeight="1">
      <c r="A28" s="23">
        <v>23</v>
      </c>
      <c r="B28" s="22">
        <v>1</v>
      </c>
      <c r="C28" s="25" t="s">
        <v>331</v>
      </c>
      <c r="D28" s="25" t="s">
        <v>318</v>
      </c>
      <c r="E28" s="12" t="s">
        <v>204</v>
      </c>
      <c r="F28" s="12" t="s">
        <v>64</v>
      </c>
      <c r="G28" s="12" t="s">
        <v>30</v>
      </c>
      <c r="H28" s="12" t="s">
        <v>34</v>
      </c>
      <c r="I28" s="12" t="s">
        <v>32</v>
      </c>
      <c r="J28" s="12" t="s">
        <v>32</v>
      </c>
      <c r="K28" s="12" t="s">
        <v>33</v>
      </c>
      <c r="L28" s="28">
        <v>12</v>
      </c>
      <c r="M28" s="28">
        <v>12</v>
      </c>
      <c r="N28" s="33">
        <v>74.382000000000005</v>
      </c>
      <c r="O28" s="14">
        <f>N28*L28</f>
        <v>892.58400000000006</v>
      </c>
      <c r="P28" s="13"/>
    </row>
    <row r="29" spans="1:16" s="6" customFormat="1" ht="45.75" customHeight="1">
      <c r="A29" s="19">
        <v>24</v>
      </c>
      <c r="B29" s="22">
        <v>1</v>
      </c>
      <c r="C29" s="25" t="s">
        <v>333</v>
      </c>
      <c r="D29" s="25" t="s">
        <v>330</v>
      </c>
      <c r="E29" s="12" t="s">
        <v>205</v>
      </c>
      <c r="F29" s="12" t="s">
        <v>65</v>
      </c>
      <c r="G29" s="12" t="s">
        <v>30</v>
      </c>
      <c r="H29" s="12" t="s">
        <v>181</v>
      </c>
      <c r="I29" s="12" t="s">
        <v>32</v>
      </c>
      <c r="J29" s="12" t="s">
        <v>32</v>
      </c>
      <c r="K29" s="12" t="s">
        <v>33</v>
      </c>
      <c r="L29" s="28">
        <v>3</v>
      </c>
      <c r="M29" s="28">
        <v>3</v>
      </c>
      <c r="N29" s="32">
        <v>84.15</v>
      </c>
      <c r="O29" s="14">
        <f>N29*L29</f>
        <v>252.45000000000002</v>
      </c>
      <c r="P29" s="13"/>
    </row>
    <row r="30" spans="1:16" s="6" customFormat="1" ht="45.75" customHeight="1">
      <c r="A30" s="23">
        <v>25</v>
      </c>
      <c r="B30" s="22">
        <v>1</v>
      </c>
      <c r="C30" s="25" t="s">
        <v>331</v>
      </c>
      <c r="D30" s="25" t="s">
        <v>330</v>
      </c>
      <c r="E30" s="12" t="s">
        <v>206</v>
      </c>
      <c r="F30" s="12" t="s">
        <v>66</v>
      </c>
      <c r="G30" s="12" t="s">
        <v>30</v>
      </c>
      <c r="H30" s="12" t="s">
        <v>34</v>
      </c>
      <c r="I30" s="12" t="s">
        <v>32</v>
      </c>
      <c r="J30" s="12" t="s">
        <v>32</v>
      </c>
      <c r="K30" s="12" t="s">
        <v>33</v>
      </c>
      <c r="L30" s="28">
        <v>26</v>
      </c>
      <c r="M30" s="28">
        <v>26</v>
      </c>
      <c r="N30" s="31">
        <v>7.6296000000000008</v>
      </c>
      <c r="O30" s="14">
        <f>N30*L30</f>
        <v>198.36960000000002</v>
      </c>
      <c r="P30" s="13"/>
    </row>
    <row r="31" spans="1:16" s="6" customFormat="1" ht="45.75" customHeight="1">
      <c r="A31" s="19">
        <v>26</v>
      </c>
      <c r="B31" s="22">
        <v>1</v>
      </c>
      <c r="C31" s="25" t="s">
        <v>333</v>
      </c>
      <c r="D31" s="25" t="s">
        <v>318</v>
      </c>
      <c r="E31" s="12" t="s">
        <v>207</v>
      </c>
      <c r="F31" s="12" t="s">
        <v>67</v>
      </c>
      <c r="G31" s="12" t="s">
        <v>30</v>
      </c>
      <c r="H31" s="12" t="s">
        <v>34</v>
      </c>
      <c r="I31" s="12" t="s">
        <v>32</v>
      </c>
      <c r="J31" s="12" t="s">
        <v>32</v>
      </c>
      <c r="K31" s="12" t="s">
        <v>33</v>
      </c>
      <c r="L31" s="28">
        <v>9</v>
      </c>
      <c r="M31" s="28">
        <v>9</v>
      </c>
      <c r="N31" s="31">
        <v>14.278600000000001</v>
      </c>
      <c r="O31" s="14">
        <f>N31*L31</f>
        <v>128.50740000000002</v>
      </c>
      <c r="P31" s="13"/>
    </row>
    <row r="32" spans="1:16" s="6" customFormat="1" ht="45.75" customHeight="1">
      <c r="A32" s="23">
        <v>27</v>
      </c>
      <c r="B32" s="22">
        <v>1</v>
      </c>
      <c r="C32" s="25" t="s">
        <v>333</v>
      </c>
      <c r="D32" s="25" t="s">
        <v>318</v>
      </c>
      <c r="E32" s="12" t="s">
        <v>208</v>
      </c>
      <c r="F32" s="12" t="s">
        <v>68</v>
      </c>
      <c r="G32" s="12" t="s">
        <v>30</v>
      </c>
      <c r="H32" s="12" t="s">
        <v>34</v>
      </c>
      <c r="I32" s="12" t="s">
        <v>32</v>
      </c>
      <c r="J32" s="12" t="s">
        <v>32</v>
      </c>
      <c r="K32" s="12" t="s">
        <v>33</v>
      </c>
      <c r="L32" s="28">
        <v>20</v>
      </c>
      <c r="M32" s="28">
        <v>20</v>
      </c>
      <c r="N32" s="31">
        <v>18.374399999999998</v>
      </c>
      <c r="O32" s="14">
        <f>N32*L32</f>
        <v>367.48799999999994</v>
      </c>
      <c r="P32" s="13"/>
    </row>
    <row r="33" spans="1:16" s="6" customFormat="1" ht="45.75" customHeight="1">
      <c r="A33" s="19">
        <v>28</v>
      </c>
      <c r="B33" s="22">
        <v>1</v>
      </c>
      <c r="C33" s="25" t="s">
        <v>331</v>
      </c>
      <c r="D33" s="25" t="s">
        <v>330</v>
      </c>
      <c r="E33" s="12" t="s">
        <v>209</v>
      </c>
      <c r="F33" s="12" t="s">
        <v>69</v>
      </c>
      <c r="G33" s="12" t="s">
        <v>30</v>
      </c>
      <c r="H33" s="12" t="s">
        <v>34</v>
      </c>
      <c r="I33" s="12" t="s">
        <v>32</v>
      </c>
      <c r="J33" s="12" t="s">
        <v>32</v>
      </c>
      <c r="K33" s="12" t="s">
        <v>33</v>
      </c>
      <c r="L33" s="28">
        <v>70</v>
      </c>
      <c r="M33" s="28">
        <v>70</v>
      </c>
      <c r="N33" s="32">
        <v>7.1400000000000006</v>
      </c>
      <c r="O33" s="14">
        <f>N33*L33</f>
        <v>499.80000000000007</v>
      </c>
      <c r="P33" s="13"/>
    </row>
    <row r="34" spans="1:16" s="6" customFormat="1" ht="45.75" customHeight="1">
      <c r="A34" s="23">
        <v>29</v>
      </c>
      <c r="B34" s="22">
        <v>1</v>
      </c>
      <c r="C34" s="25" t="s">
        <v>331</v>
      </c>
      <c r="D34" s="25" t="s">
        <v>330</v>
      </c>
      <c r="E34" s="12" t="s">
        <v>210</v>
      </c>
      <c r="F34" s="12" t="s">
        <v>70</v>
      </c>
      <c r="G34" s="12" t="s">
        <v>30</v>
      </c>
      <c r="H34" s="12" t="s">
        <v>34</v>
      </c>
      <c r="I34" s="12" t="s">
        <v>32</v>
      </c>
      <c r="J34" s="12" t="s">
        <v>32</v>
      </c>
      <c r="K34" s="12" t="s">
        <v>33</v>
      </c>
      <c r="L34" s="28">
        <v>10</v>
      </c>
      <c r="M34" s="28">
        <v>10</v>
      </c>
      <c r="N34" s="31">
        <v>9.8195999999999994</v>
      </c>
      <c r="O34" s="14">
        <f>N34*L34</f>
        <v>98.195999999999998</v>
      </c>
      <c r="P34" s="13"/>
    </row>
    <row r="35" spans="1:16" s="6" customFormat="1" ht="45.75" customHeight="1">
      <c r="A35" s="19">
        <v>30</v>
      </c>
      <c r="B35" s="22">
        <v>1</v>
      </c>
      <c r="C35" s="25" t="s">
        <v>331</v>
      </c>
      <c r="D35" s="25" t="s">
        <v>330</v>
      </c>
      <c r="E35" s="12" t="s">
        <v>211</v>
      </c>
      <c r="F35" s="12" t="s">
        <v>71</v>
      </c>
      <c r="G35" s="12" t="s">
        <v>30</v>
      </c>
      <c r="H35" s="12" t="s">
        <v>34</v>
      </c>
      <c r="I35" s="12" t="s">
        <v>32</v>
      </c>
      <c r="J35" s="12" t="s">
        <v>32</v>
      </c>
      <c r="K35" s="12" t="s">
        <v>33</v>
      </c>
      <c r="L35" s="28">
        <v>15</v>
      </c>
      <c r="M35" s="28">
        <v>15</v>
      </c>
      <c r="N35" s="31">
        <v>2.4552</v>
      </c>
      <c r="O35" s="14">
        <f>N35*L35</f>
        <v>36.828000000000003</v>
      </c>
      <c r="P35" s="13"/>
    </row>
    <row r="36" spans="1:16" s="6" customFormat="1" ht="45.75" customHeight="1">
      <c r="A36" s="23">
        <v>31</v>
      </c>
      <c r="B36" s="22">
        <v>1</v>
      </c>
      <c r="C36" s="25" t="s">
        <v>331</v>
      </c>
      <c r="D36" s="25" t="s">
        <v>318</v>
      </c>
      <c r="E36" s="12" t="s">
        <v>212</v>
      </c>
      <c r="F36" s="12" t="s">
        <v>72</v>
      </c>
      <c r="G36" s="12" t="s">
        <v>30</v>
      </c>
      <c r="H36" s="12" t="s">
        <v>34</v>
      </c>
      <c r="I36" s="12" t="s">
        <v>32</v>
      </c>
      <c r="J36" s="12" t="s">
        <v>32</v>
      </c>
      <c r="K36" s="12" t="s">
        <v>33</v>
      </c>
      <c r="L36" s="28">
        <v>8</v>
      </c>
      <c r="M36" s="28">
        <v>8</v>
      </c>
      <c r="N36" s="33">
        <v>7.9559999999999995</v>
      </c>
      <c r="O36" s="14">
        <f>N36*L36</f>
        <v>63.647999999999996</v>
      </c>
      <c r="P36" s="13"/>
    </row>
    <row r="37" spans="1:16" s="6" customFormat="1" ht="45.75" customHeight="1">
      <c r="A37" s="19">
        <v>32</v>
      </c>
      <c r="B37" s="22">
        <v>1</v>
      </c>
      <c r="C37" s="25" t="s">
        <v>329</v>
      </c>
      <c r="D37" s="25" t="s">
        <v>330</v>
      </c>
      <c r="E37" s="12" t="s">
        <v>213</v>
      </c>
      <c r="F37" s="12" t="s">
        <v>73</v>
      </c>
      <c r="G37" s="12" t="s">
        <v>30</v>
      </c>
      <c r="H37" s="12" t="s">
        <v>34</v>
      </c>
      <c r="I37" s="12" t="s">
        <v>32</v>
      </c>
      <c r="J37" s="12" t="s">
        <v>32</v>
      </c>
      <c r="K37" s="12" t="s">
        <v>33</v>
      </c>
      <c r="L37" s="28">
        <v>16</v>
      </c>
      <c r="M37" s="28">
        <v>16</v>
      </c>
      <c r="N37" s="32">
        <v>24.5</v>
      </c>
      <c r="O37" s="14">
        <f>N37*L37</f>
        <v>392</v>
      </c>
      <c r="P37" s="13"/>
    </row>
    <row r="38" spans="1:16" s="6" customFormat="1" ht="45.75" customHeight="1">
      <c r="A38" s="23">
        <v>33</v>
      </c>
      <c r="B38" s="22">
        <v>1</v>
      </c>
      <c r="C38" s="25" t="s">
        <v>331</v>
      </c>
      <c r="D38" s="25" t="s">
        <v>318</v>
      </c>
      <c r="E38" s="12" t="s">
        <v>214</v>
      </c>
      <c r="F38" s="12" t="s">
        <v>74</v>
      </c>
      <c r="G38" s="12" t="s">
        <v>30</v>
      </c>
      <c r="H38" s="12" t="s">
        <v>34</v>
      </c>
      <c r="I38" s="12" t="s">
        <v>32</v>
      </c>
      <c r="J38" s="12" t="s">
        <v>32</v>
      </c>
      <c r="K38" s="12" t="s">
        <v>33</v>
      </c>
      <c r="L38" s="28">
        <v>20</v>
      </c>
      <c r="M38" s="28">
        <v>20</v>
      </c>
      <c r="N38" s="31">
        <v>1.7126999999999999</v>
      </c>
      <c r="O38" s="14">
        <f>N38*L38</f>
        <v>34.253999999999998</v>
      </c>
      <c r="P38" s="13"/>
    </row>
    <row r="39" spans="1:16" s="6" customFormat="1" ht="45.75" customHeight="1">
      <c r="A39" s="19">
        <v>34</v>
      </c>
      <c r="B39" s="22">
        <v>1</v>
      </c>
      <c r="C39" s="25" t="s">
        <v>331</v>
      </c>
      <c r="D39" s="25" t="s">
        <v>330</v>
      </c>
      <c r="E39" s="12" t="s">
        <v>215</v>
      </c>
      <c r="F39" s="12" t="s">
        <v>75</v>
      </c>
      <c r="G39" s="12" t="s">
        <v>30</v>
      </c>
      <c r="H39" s="12" t="s">
        <v>34</v>
      </c>
      <c r="I39" s="12" t="s">
        <v>32</v>
      </c>
      <c r="J39" s="12" t="s">
        <v>32</v>
      </c>
      <c r="K39" s="12" t="s">
        <v>33</v>
      </c>
      <c r="L39" s="28">
        <v>1</v>
      </c>
      <c r="M39" s="28">
        <v>1</v>
      </c>
      <c r="N39" s="31">
        <v>31.650600000000001</v>
      </c>
      <c r="O39" s="14">
        <f>N39*L39</f>
        <v>31.650600000000001</v>
      </c>
      <c r="P39" s="13"/>
    </row>
    <row r="40" spans="1:16" s="6" customFormat="1" ht="45.75" customHeight="1">
      <c r="A40" s="23">
        <v>35</v>
      </c>
      <c r="B40" s="22">
        <v>1</v>
      </c>
      <c r="C40" s="25" t="s">
        <v>331</v>
      </c>
      <c r="D40" s="25" t="s">
        <v>318</v>
      </c>
      <c r="E40" s="12" t="s">
        <v>216</v>
      </c>
      <c r="F40" s="12" t="s">
        <v>76</v>
      </c>
      <c r="G40" s="12" t="s">
        <v>30</v>
      </c>
      <c r="H40" s="12" t="s">
        <v>34</v>
      </c>
      <c r="I40" s="12" t="s">
        <v>32</v>
      </c>
      <c r="J40" s="12" t="s">
        <v>32</v>
      </c>
      <c r="K40" s="12" t="s">
        <v>33</v>
      </c>
      <c r="L40" s="28">
        <v>28</v>
      </c>
      <c r="M40" s="28">
        <v>28</v>
      </c>
      <c r="N40" s="31">
        <v>4.7628000000000004</v>
      </c>
      <c r="O40" s="14">
        <f>N40*L40</f>
        <v>133.35840000000002</v>
      </c>
      <c r="P40" s="13"/>
    </row>
    <row r="41" spans="1:16" s="6" customFormat="1" ht="45.75" customHeight="1">
      <c r="A41" s="19">
        <v>36</v>
      </c>
      <c r="B41" s="22">
        <v>1</v>
      </c>
      <c r="C41" s="25" t="s">
        <v>334</v>
      </c>
      <c r="D41" s="25" t="s">
        <v>330</v>
      </c>
      <c r="E41" s="12" t="s">
        <v>217</v>
      </c>
      <c r="F41" s="12" t="s">
        <v>77</v>
      </c>
      <c r="G41" s="12" t="s">
        <v>30</v>
      </c>
      <c r="H41" s="12" t="s">
        <v>34</v>
      </c>
      <c r="I41" s="12" t="s">
        <v>32</v>
      </c>
      <c r="J41" s="12" t="s">
        <v>32</v>
      </c>
      <c r="K41" s="12" t="s">
        <v>33</v>
      </c>
      <c r="L41" s="28">
        <v>70</v>
      </c>
      <c r="M41" s="28">
        <v>70</v>
      </c>
      <c r="N41" s="33">
        <v>4.5539999999999994</v>
      </c>
      <c r="O41" s="14">
        <f>N41*L41</f>
        <v>318.77999999999997</v>
      </c>
      <c r="P41" s="13"/>
    </row>
    <row r="42" spans="1:16" s="6" customFormat="1" ht="45.75" customHeight="1">
      <c r="A42" s="23">
        <v>37</v>
      </c>
      <c r="B42" s="22">
        <v>1</v>
      </c>
      <c r="C42" s="25" t="s">
        <v>333</v>
      </c>
      <c r="D42" s="25" t="s">
        <v>318</v>
      </c>
      <c r="E42" s="12" t="s">
        <v>218</v>
      </c>
      <c r="F42" s="12" t="s">
        <v>78</v>
      </c>
      <c r="G42" s="12" t="s">
        <v>30</v>
      </c>
      <c r="H42" s="12" t="s">
        <v>34</v>
      </c>
      <c r="I42" s="12" t="s">
        <v>32</v>
      </c>
      <c r="J42" s="12" t="s">
        <v>32</v>
      </c>
      <c r="K42" s="12" t="s">
        <v>33</v>
      </c>
      <c r="L42" s="28">
        <v>65</v>
      </c>
      <c r="M42" s="28">
        <v>65</v>
      </c>
      <c r="N42" s="33">
        <v>58.548000000000002</v>
      </c>
      <c r="O42" s="14">
        <f>N42*L42</f>
        <v>3805.62</v>
      </c>
      <c r="P42" s="13"/>
    </row>
    <row r="43" spans="1:16" s="6" customFormat="1" ht="45.75" customHeight="1">
      <c r="A43" s="19">
        <v>38</v>
      </c>
      <c r="B43" s="22">
        <v>1</v>
      </c>
      <c r="C43" s="25" t="s">
        <v>331</v>
      </c>
      <c r="D43" s="25" t="s">
        <v>330</v>
      </c>
      <c r="E43" s="12" t="s">
        <v>219</v>
      </c>
      <c r="F43" s="12" t="s">
        <v>79</v>
      </c>
      <c r="G43" s="12" t="s">
        <v>30</v>
      </c>
      <c r="H43" s="12" t="s">
        <v>181</v>
      </c>
      <c r="I43" s="12" t="s">
        <v>32</v>
      </c>
      <c r="J43" s="12" t="s">
        <v>32</v>
      </c>
      <c r="K43" s="12" t="s">
        <v>33</v>
      </c>
      <c r="L43" s="28">
        <v>12</v>
      </c>
      <c r="M43" s="28">
        <v>12</v>
      </c>
      <c r="N43" s="32">
        <v>80.36</v>
      </c>
      <c r="O43" s="14">
        <f>N43*L43</f>
        <v>964.31999999999994</v>
      </c>
      <c r="P43" s="13"/>
    </row>
    <row r="44" spans="1:16" s="6" customFormat="1" ht="45.75" customHeight="1">
      <c r="A44" s="23">
        <v>39</v>
      </c>
      <c r="B44" s="22">
        <v>1</v>
      </c>
      <c r="C44" s="25" t="s">
        <v>335</v>
      </c>
      <c r="D44" s="25" t="s">
        <v>330</v>
      </c>
      <c r="E44" s="12" t="s">
        <v>220</v>
      </c>
      <c r="F44" s="12" t="s">
        <v>80</v>
      </c>
      <c r="G44" s="12" t="s">
        <v>30</v>
      </c>
      <c r="H44" s="12" t="s">
        <v>34</v>
      </c>
      <c r="I44" s="12" t="s">
        <v>32</v>
      </c>
      <c r="J44" s="12" t="s">
        <v>32</v>
      </c>
      <c r="K44" s="12" t="s">
        <v>33</v>
      </c>
      <c r="L44" s="28">
        <v>1</v>
      </c>
      <c r="M44" s="28">
        <v>1</v>
      </c>
      <c r="N44" s="33">
        <v>11.484</v>
      </c>
      <c r="O44" s="14">
        <f>N44*L44</f>
        <v>11.484</v>
      </c>
      <c r="P44" s="13"/>
    </row>
    <row r="45" spans="1:16" s="6" customFormat="1" ht="45.75" customHeight="1">
      <c r="A45" s="19">
        <v>40</v>
      </c>
      <c r="B45" s="22">
        <v>1</v>
      </c>
      <c r="C45" s="25" t="s">
        <v>333</v>
      </c>
      <c r="D45" s="25" t="s">
        <v>318</v>
      </c>
      <c r="E45" s="12" t="s">
        <v>221</v>
      </c>
      <c r="F45" s="12" t="s">
        <v>81</v>
      </c>
      <c r="G45" s="12" t="s">
        <v>30</v>
      </c>
      <c r="H45" s="12" t="s">
        <v>34</v>
      </c>
      <c r="I45" s="12" t="s">
        <v>32</v>
      </c>
      <c r="J45" s="12" t="s">
        <v>32</v>
      </c>
      <c r="K45" s="12" t="s">
        <v>33</v>
      </c>
      <c r="L45" s="28">
        <v>135</v>
      </c>
      <c r="M45" s="28">
        <v>135</v>
      </c>
      <c r="N45" s="33">
        <v>35.19</v>
      </c>
      <c r="O45" s="14">
        <f>N45*L45</f>
        <v>4750.6499999999996</v>
      </c>
      <c r="P45" s="13"/>
    </row>
    <row r="46" spans="1:16" s="6" customFormat="1" ht="45.75" customHeight="1">
      <c r="A46" s="23">
        <v>41</v>
      </c>
      <c r="B46" s="22">
        <v>1</v>
      </c>
      <c r="C46" s="25" t="s">
        <v>335</v>
      </c>
      <c r="D46" s="25" t="s">
        <v>330</v>
      </c>
      <c r="E46" s="12" t="s">
        <v>222</v>
      </c>
      <c r="F46" s="12" t="s">
        <v>82</v>
      </c>
      <c r="G46" s="12" t="s">
        <v>30</v>
      </c>
      <c r="H46" s="12" t="s">
        <v>34</v>
      </c>
      <c r="I46" s="12" t="s">
        <v>32</v>
      </c>
      <c r="J46" s="12" t="s">
        <v>32</v>
      </c>
      <c r="K46" s="12" t="s">
        <v>33</v>
      </c>
      <c r="L46" s="28">
        <v>15</v>
      </c>
      <c r="M46" s="28">
        <v>15</v>
      </c>
      <c r="N46" s="34">
        <v>39.200000000000003</v>
      </c>
      <c r="O46" s="14">
        <f>N46*L46</f>
        <v>588</v>
      </c>
      <c r="P46" s="13"/>
    </row>
    <row r="47" spans="1:16" s="6" customFormat="1" ht="45.75" customHeight="1">
      <c r="A47" s="19">
        <v>42</v>
      </c>
      <c r="B47" s="22">
        <v>1</v>
      </c>
      <c r="C47" s="25" t="s">
        <v>336</v>
      </c>
      <c r="D47" s="25" t="s">
        <v>320</v>
      </c>
      <c r="E47" s="12" t="s">
        <v>223</v>
      </c>
      <c r="F47" s="12" t="s">
        <v>83</v>
      </c>
      <c r="G47" s="12" t="s">
        <v>30</v>
      </c>
      <c r="H47" s="12" t="s">
        <v>34</v>
      </c>
      <c r="I47" s="12" t="s">
        <v>32</v>
      </c>
      <c r="J47" s="12" t="s">
        <v>32</v>
      </c>
      <c r="K47" s="12" t="s">
        <v>33</v>
      </c>
      <c r="L47" s="28">
        <v>30</v>
      </c>
      <c r="M47" s="28">
        <v>30</v>
      </c>
      <c r="N47" s="31">
        <v>59.9544</v>
      </c>
      <c r="O47" s="14">
        <f>N47*L47</f>
        <v>1798.6320000000001</v>
      </c>
      <c r="P47" s="13"/>
    </row>
    <row r="48" spans="1:16" s="6" customFormat="1" ht="45.75" customHeight="1">
      <c r="A48" s="23">
        <v>43</v>
      </c>
      <c r="B48" s="22">
        <v>1</v>
      </c>
      <c r="C48" s="25" t="s">
        <v>337</v>
      </c>
      <c r="D48" s="25" t="s">
        <v>320</v>
      </c>
      <c r="E48" s="12" t="s">
        <v>224</v>
      </c>
      <c r="F48" s="12" t="s">
        <v>84</v>
      </c>
      <c r="G48" s="12" t="s">
        <v>30</v>
      </c>
      <c r="H48" s="12" t="s">
        <v>181</v>
      </c>
      <c r="I48" s="12" t="s">
        <v>32</v>
      </c>
      <c r="J48" s="12" t="s">
        <v>32</v>
      </c>
      <c r="K48" s="12" t="s">
        <v>33</v>
      </c>
      <c r="L48" s="28">
        <v>18</v>
      </c>
      <c r="M48" s="28">
        <v>18</v>
      </c>
      <c r="N48" s="33">
        <v>211.75200000000001</v>
      </c>
      <c r="O48" s="14">
        <f>N48*L48</f>
        <v>3811.5360000000001</v>
      </c>
      <c r="P48" s="13"/>
    </row>
    <row r="49" spans="1:16" s="6" customFormat="1" ht="45.75" customHeight="1">
      <c r="A49" s="19">
        <v>44</v>
      </c>
      <c r="B49" s="22">
        <v>1</v>
      </c>
      <c r="C49" s="25" t="s">
        <v>336</v>
      </c>
      <c r="D49" s="25" t="s">
        <v>318</v>
      </c>
      <c r="E49" s="12" t="s">
        <v>225</v>
      </c>
      <c r="F49" s="12" t="s">
        <v>85</v>
      </c>
      <c r="G49" s="12" t="s">
        <v>30</v>
      </c>
      <c r="H49" s="12" t="s">
        <v>34</v>
      </c>
      <c r="I49" s="12" t="s">
        <v>32</v>
      </c>
      <c r="J49" s="12" t="s">
        <v>32</v>
      </c>
      <c r="K49" s="12" t="s">
        <v>33</v>
      </c>
      <c r="L49" s="28">
        <v>14</v>
      </c>
      <c r="M49" s="28">
        <v>14</v>
      </c>
      <c r="N49" s="33">
        <v>112.50399999999999</v>
      </c>
      <c r="O49" s="14">
        <f>N49*L49</f>
        <v>1575.0559999999998</v>
      </c>
      <c r="P49" s="13"/>
    </row>
    <row r="50" spans="1:16" s="6" customFormat="1" ht="45.75" customHeight="1">
      <c r="A50" s="23">
        <v>45</v>
      </c>
      <c r="B50" s="22">
        <v>1</v>
      </c>
      <c r="C50" s="25" t="s">
        <v>336</v>
      </c>
      <c r="D50" s="25" t="s">
        <v>318</v>
      </c>
      <c r="E50" s="12" t="s">
        <v>225</v>
      </c>
      <c r="F50" s="12" t="s">
        <v>86</v>
      </c>
      <c r="G50" s="12" t="s">
        <v>30</v>
      </c>
      <c r="H50" s="12" t="s">
        <v>34</v>
      </c>
      <c r="I50" s="12" t="s">
        <v>32</v>
      </c>
      <c r="J50" s="12" t="s">
        <v>32</v>
      </c>
      <c r="K50" s="12" t="s">
        <v>33</v>
      </c>
      <c r="L50" s="28">
        <v>8</v>
      </c>
      <c r="M50" s="28">
        <v>8</v>
      </c>
      <c r="N50" s="33">
        <v>113.652</v>
      </c>
      <c r="O50" s="14">
        <f>N50*L50</f>
        <v>909.21600000000001</v>
      </c>
      <c r="P50" s="13"/>
    </row>
    <row r="51" spans="1:16" s="6" customFormat="1" ht="45.75" customHeight="1">
      <c r="A51" s="19">
        <v>46</v>
      </c>
      <c r="B51" s="22">
        <v>1</v>
      </c>
      <c r="C51" s="25" t="s">
        <v>337</v>
      </c>
      <c r="D51" s="25" t="s">
        <v>320</v>
      </c>
      <c r="E51" s="12" t="s">
        <v>226</v>
      </c>
      <c r="F51" s="12" t="s">
        <v>87</v>
      </c>
      <c r="G51" s="12" t="s">
        <v>30</v>
      </c>
      <c r="H51" s="12" t="s">
        <v>34</v>
      </c>
      <c r="I51" s="12" t="s">
        <v>32</v>
      </c>
      <c r="J51" s="12" t="s">
        <v>32</v>
      </c>
      <c r="K51" s="12" t="s">
        <v>33</v>
      </c>
      <c r="L51" s="28">
        <v>6</v>
      </c>
      <c r="M51" s="28">
        <v>6</v>
      </c>
      <c r="N51" s="31">
        <v>62.760600000000004</v>
      </c>
      <c r="O51" s="14">
        <f>N51*L51</f>
        <v>376.56360000000001</v>
      </c>
      <c r="P51" s="13"/>
    </row>
    <row r="52" spans="1:16" s="6" customFormat="1" ht="45.75" customHeight="1">
      <c r="A52" s="23">
        <v>47</v>
      </c>
      <c r="B52" s="22">
        <v>1</v>
      </c>
      <c r="C52" s="25" t="s">
        <v>336</v>
      </c>
      <c r="D52" s="25" t="s">
        <v>318</v>
      </c>
      <c r="E52" s="12" t="s">
        <v>227</v>
      </c>
      <c r="F52" s="12" t="s">
        <v>88</v>
      </c>
      <c r="G52" s="12" t="s">
        <v>30</v>
      </c>
      <c r="H52" s="12" t="s">
        <v>34</v>
      </c>
      <c r="I52" s="12" t="s">
        <v>32</v>
      </c>
      <c r="J52" s="12" t="s">
        <v>32</v>
      </c>
      <c r="K52" s="12" t="s">
        <v>33</v>
      </c>
      <c r="L52" s="28">
        <v>106</v>
      </c>
      <c r="M52" s="28">
        <v>106</v>
      </c>
      <c r="N52" s="33">
        <v>2.254</v>
      </c>
      <c r="O52" s="14">
        <f>N52*L52</f>
        <v>238.92400000000001</v>
      </c>
      <c r="P52" s="13"/>
    </row>
    <row r="53" spans="1:16" s="6" customFormat="1" ht="45.75" customHeight="1">
      <c r="A53" s="19">
        <v>48</v>
      </c>
      <c r="B53" s="22">
        <v>1</v>
      </c>
      <c r="C53" s="25" t="s">
        <v>336</v>
      </c>
      <c r="D53" s="25" t="s">
        <v>318</v>
      </c>
      <c r="E53" s="12" t="s">
        <v>228</v>
      </c>
      <c r="F53" s="12" t="s">
        <v>89</v>
      </c>
      <c r="G53" s="12" t="s">
        <v>30</v>
      </c>
      <c r="H53" s="12" t="s">
        <v>34</v>
      </c>
      <c r="I53" s="12" t="s">
        <v>32</v>
      </c>
      <c r="J53" s="12" t="s">
        <v>32</v>
      </c>
      <c r="K53" s="12" t="s">
        <v>33</v>
      </c>
      <c r="L53" s="28">
        <v>1</v>
      </c>
      <c r="M53" s="28">
        <v>1</v>
      </c>
      <c r="N53" s="31">
        <v>68.834699999999998</v>
      </c>
      <c r="O53" s="14">
        <f>N53*L53</f>
        <v>68.834699999999998</v>
      </c>
      <c r="P53" s="13"/>
    </row>
    <row r="54" spans="1:16" s="6" customFormat="1" ht="45.75" customHeight="1">
      <c r="A54" s="23">
        <v>49</v>
      </c>
      <c r="B54" s="22">
        <v>1</v>
      </c>
      <c r="C54" s="25" t="s">
        <v>336</v>
      </c>
      <c r="D54" s="25" t="s">
        <v>318</v>
      </c>
      <c r="E54" s="12" t="s">
        <v>229</v>
      </c>
      <c r="F54" s="12" t="s">
        <v>90</v>
      </c>
      <c r="G54" s="12" t="s">
        <v>30</v>
      </c>
      <c r="H54" s="12" t="s">
        <v>34</v>
      </c>
      <c r="I54" s="12" t="s">
        <v>32</v>
      </c>
      <c r="J54" s="12" t="s">
        <v>32</v>
      </c>
      <c r="K54" s="12" t="s">
        <v>33</v>
      </c>
      <c r="L54" s="28">
        <v>1</v>
      </c>
      <c r="M54" s="28">
        <v>1</v>
      </c>
      <c r="N54" s="31">
        <v>88.770600000000002</v>
      </c>
      <c r="O54" s="14">
        <f>N54*L54</f>
        <v>88.770600000000002</v>
      </c>
      <c r="P54" s="13"/>
    </row>
    <row r="55" spans="1:16" s="6" customFormat="1" ht="45.75" customHeight="1">
      <c r="A55" s="19">
        <v>50</v>
      </c>
      <c r="B55" s="22">
        <v>1</v>
      </c>
      <c r="C55" s="25" t="s">
        <v>336</v>
      </c>
      <c r="D55" s="25" t="s">
        <v>318</v>
      </c>
      <c r="E55" s="12" t="s">
        <v>230</v>
      </c>
      <c r="F55" s="12" t="s">
        <v>91</v>
      </c>
      <c r="G55" s="12" t="s">
        <v>30</v>
      </c>
      <c r="H55" s="12" t="s">
        <v>34</v>
      </c>
      <c r="I55" s="12" t="s">
        <v>32</v>
      </c>
      <c r="J55" s="12" t="s">
        <v>32</v>
      </c>
      <c r="K55" s="12" t="s">
        <v>33</v>
      </c>
      <c r="L55" s="28">
        <v>2</v>
      </c>
      <c r="M55" s="28">
        <v>2</v>
      </c>
      <c r="N55" s="33">
        <v>94.86399999999999</v>
      </c>
      <c r="O55" s="14">
        <f>N55*L55</f>
        <v>189.72799999999998</v>
      </c>
      <c r="P55" s="13"/>
    </row>
    <row r="56" spans="1:16" s="6" customFormat="1" ht="45.75" customHeight="1">
      <c r="A56" s="23">
        <v>51</v>
      </c>
      <c r="B56" s="22">
        <v>1</v>
      </c>
      <c r="C56" s="25" t="s">
        <v>336</v>
      </c>
      <c r="D56" s="25" t="s">
        <v>320</v>
      </c>
      <c r="E56" s="12" t="s">
        <v>231</v>
      </c>
      <c r="F56" s="12" t="s">
        <v>92</v>
      </c>
      <c r="G56" s="12" t="s">
        <v>30</v>
      </c>
      <c r="H56" s="12" t="s">
        <v>34</v>
      </c>
      <c r="I56" s="12" t="s">
        <v>32</v>
      </c>
      <c r="J56" s="12" t="s">
        <v>32</v>
      </c>
      <c r="K56" s="12" t="s">
        <v>33</v>
      </c>
      <c r="L56" s="28">
        <v>29</v>
      </c>
      <c r="M56" s="28">
        <v>29</v>
      </c>
      <c r="N56" s="31">
        <v>28.462499999999999</v>
      </c>
      <c r="O56" s="14">
        <f>N56*L56</f>
        <v>825.41249999999991</v>
      </c>
      <c r="P56" s="13"/>
    </row>
    <row r="57" spans="1:16" s="6" customFormat="1" ht="45.75" customHeight="1">
      <c r="A57" s="19">
        <v>52</v>
      </c>
      <c r="B57" s="22">
        <v>1</v>
      </c>
      <c r="C57" s="25" t="s">
        <v>337</v>
      </c>
      <c r="D57" s="25" t="s">
        <v>320</v>
      </c>
      <c r="E57" s="12" t="s">
        <v>232</v>
      </c>
      <c r="F57" s="12" t="s">
        <v>93</v>
      </c>
      <c r="G57" s="12" t="s">
        <v>30</v>
      </c>
      <c r="H57" s="12" t="s">
        <v>34</v>
      </c>
      <c r="I57" s="12" t="s">
        <v>32</v>
      </c>
      <c r="J57" s="12" t="s">
        <v>32</v>
      </c>
      <c r="K57" s="12" t="s">
        <v>33</v>
      </c>
      <c r="L57" s="28">
        <v>110</v>
      </c>
      <c r="M57" s="28">
        <v>110</v>
      </c>
      <c r="N57" s="32">
        <v>8.16</v>
      </c>
      <c r="O57" s="14">
        <f>N57*L57</f>
        <v>897.6</v>
      </c>
      <c r="P57" s="13"/>
    </row>
    <row r="58" spans="1:16" s="6" customFormat="1" ht="45.75" customHeight="1">
      <c r="A58" s="23">
        <v>53</v>
      </c>
      <c r="B58" s="22">
        <v>1</v>
      </c>
      <c r="C58" s="25" t="s">
        <v>338</v>
      </c>
      <c r="D58" s="25" t="s">
        <v>320</v>
      </c>
      <c r="E58" s="12" t="s">
        <v>233</v>
      </c>
      <c r="F58" s="12" t="s">
        <v>94</v>
      </c>
      <c r="G58" s="12" t="s">
        <v>30</v>
      </c>
      <c r="H58" s="12" t="s">
        <v>34</v>
      </c>
      <c r="I58" s="12" t="s">
        <v>32</v>
      </c>
      <c r="J58" s="12" t="s">
        <v>32</v>
      </c>
      <c r="K58" s="12" t="s">
        <v>33</v>
      </c>
      <c r="L58" s="28">
        <v>11</v>
      </c>
      <c r="M58" s="28">
        <v>11</v>
      </c>
      <c r="N58" s="31">
        <v>51.126600000000003</v>
      </c>
      <c r="O58" s="14">
        <f>N58*L58</f>
        <v>562.39260000000002</v>
      </c>
      <c r="P58" s="13"/>
    </row>
    <row r="59" spans="1:16" s="6" customFormat="1" ht="45.75" customHeight="1">
      <c r="A59" s="19">
        <v>54</v>
      </c>
      <c r="B59" s="22">
        <v>1</v>
      </c>
      <c r="C59" s="25" t="s">
        <v>336</v>
      </c>
      <c r="D59" s="25" t="s">
        <v>318</v>
      </c>
      <c r="E59" s="12" t="s">
        <v>234</v>
      </c>
      <c r="F59" s="12" t="s">
        <v>95</v>
      </c>
      <c r="G59" s="12" t="s">
        <v>30</v>
      </c>
      <c r="H59" s="12" t="s">
        <v>34</v>
      </c>
      <c r="I59" s="12" t="s">
        <v>32</v>
      </c>
      <c r="J59" s="12" t="s">
        <v>32</v>
      </c>
      <c r="K59" s="12" t="s">
        <v>33</v>
      </c>
      <c r="L59" s="28">
        <v>13</v>
      </c>
      <c r="M59" s="28">
        <v>13</v>
      </c>
      <c r="N59" s="31">
        <v>12.5235</v>
      </c>
      <c r="O59" s="14">
        <f>N59*L59</f>
        <v>162.80549999999999</v>
      </c>
      <c r="P59" s="13"/>
    </row>
    <row r="60" spans="1:16" s="6" customFormat="1" ht="45.75" customHeight="1">
      <c r="A60" s="23">
        <v>55</v>
      </c>
      <c r="B60" s="22">
        <v>1</v>
      </c>
      <c r="C60" s="25" t="s">
        <v>337</v>
      </c>
      <c r="D60" s="25" t="s">
        <v>318</v>
      </c>
      <c r="E60" s="12" t="s">
        <v>235</v>
      </c>
      <c r="F60" s="12" t="s">
        <v>96</v>
      </c>
      <c r="G60" s="12" t="s">
        <v>30</v>
      </c>
      <c r="H60" s="12" t="s">
        <v>34</v>
      </c>
      <c r="I60" s="12" t="s">
        <v>32</v>
      </c>
      <c r="J60" s="12" t="s">
        <v>32</v>
      </c>
      <c r="K60" s="12" t="s">
        <v>33</v>
      </c>
      <c r="L60" s="28">
        <v>1</v>
      </c>
      <c r="M60" s="28">
        <v>1</v>
      </c>
      <c r="N60" s="31">
        <v>74.694600000000008</v>
      </c>
      <c r="O60" s="14">
        <f>N60*L60</f>
        <v>74.694600000000008</v>
      </c>
      <c r="P60" s="13"/>
    </row>
    <row r="61" spans="1:16" s="6" customFormat="1" ht="45.75" customHeight="1">
      <c r="A61" s="19">
        <v>56</v>
      </c>
      <c r="B61" s="22">
        <v>1</v>
      </c>
      <c r="C61" s="25" t="s">
        <v>336</v>
      </c>
      <c r="D61" s="25" t="s">
        <v>318</v>
      </c>
      <c r="E61" s="12" t="s">
        <v>236</v>
      </c>
      <c r="F61" s="12" t="s">
        <v>97</v>
      </c>
      <c r="G61" s="12" t="s">
        <v>30</v>
      </c>
      <c r="H61" s="12" t="s">
        <v>34</v>
      </c>
      <c r="I61" s="12" t="s">
        <v>32</v>
      </c>
      <c r="J61" s="12" t="s">
        <v>32</v>
      </c>
      <c r="K61" s="12" t="s">
        <v>33</v>
      </c>
      <c r="L61" s="28">
        <v>30</v>
      </c>
      <c r="M61" s="28">
        <v>30</v>
      </c>
      <c r="N61" s="31">
        <v>3.9494000000000002</v>
      </c>
      <c r="O61" s="14">
        <f>N61*L61</f>
        <v>118.48200000000001</v>
      </c>
      <c r="P61" s="13"/>
    </row>
    <row r="62" spans="1:16" s="6" customFormat="1" ht="45.75" customHeight="1">
      <c r="A62" s="23">
        <v>57</v>
      </c>
      <c r="B62" s="22">
        <v>1</v>
      </c>
      <c r="C62" s="25" t="s">
        <v>337</v>
      </c>
      <c r="D62" s="25" t="s">
        <v>320</v>
      </c>
      <c r="E62" s="12" t="s">
        <v>237</v>
      </c>
      <c r="F62" s="12" t="s">
        <v>98</v>
      </c>
      <c r="G62" s="12" t="s">
        <v>30</v>
      </c>
      <c r="H62" s="12" t="s">
        <v>34</v>
      </c>
      <c r="I62" s="12" t="s">
        <v>32</v>
      </c>
      <c r="J62" s="12" t="s">
        <v>32</v>
      </c>
      <c r="K62" s="12" t="s">
        <v>33</v>
      </c>
      <c r="L62" s="28">
        <v>15</v>
      </c>
      <c r="M62" s="28">
        <v>15</v>
      </c>
      <c r="N62" s="31">
        <v>3.9897</v>
      </c>
      <c r="O62" s="14">
        <f>N62*L62</f>
        <v>59.845500000000001</v>
      </c>
      <c r="P62" s="13"/>
    </row>
    <row r="63" spans="1:16" s="6" customFormat="1" ht="45.75" customHeight="1">
      <c r="A63" s="19">
        <v>58</v>
      </c>
      <c r="B63" s="22">
        <v>1</v>
      </c>
      <c r="C63" s="25" t="s">
        <v>337</v>
      </c>
      <c r="D63" s="25" t="s">
        <v>320</v>
      </c>
      <c r="E63" s="12" t="s">
        <v>238</v>
      </c>
      <c r="F63" s="12" t="s">
        <v>99</v>
      </c>
      <c r="G63" s="12" t="s">
        <v>30</v>
      </c>
      <c r="H63" s="12" t="s">
        <v>34</v>
      </c>
      <c r="I63" s="12" t="s">
        <v>32</v>
      </c>
      <c r="J63" s="12" t="s">
        <v>32</v>
      </c>
      <c r="K63" s="12" t="s">
        <v>33</v>
      </c>
      <c r="L63" s="28">
        <v>20</v>
      </c>
      <c r="M63" s="28">
        <v>20</v>
      </c>
      <c r="N63" s="31">
        <v>6.6911999999999994</v>
      </c>
      <c r="O63" s="14">
        <f>N63*L63</f>
        <v>133.82399999999998</v>
      </c>
      <c r="P63" s="13"/>
    </row>
    <row r="64" spans="1:16" s="6" customFormat="1" ht="45.75" customHeight="1">
      <c r="A64" s="23">
        <v>59</v>
      </c>
      <c r="B64" s="22">
        <v>1</v>
      </c>
      <c r="C64" s="25" t="s">
        <v>337</v>
      </c>
      <c r="D64" s="25" t="s">
        <v>320</v>
      </c>
      <c r="E64" s="12" t="s">
        <v>239</v>
      </c>
      <c r="F64" s="12" t="s">
        <v>100</v>
      </c>
      <c r="G64" s="12" t="s">
        <v>30</v>
      </c>
      <c r="H64" s="12" t="s">
        <v>34</v>
      </c>
      <c r="I64" s="12" t="s">
        <v>32</v>
      </c>
      <c r="J64" s="12" t="s">
        <v>32</v>
      </c>
      <c r="K64" s="12" t="s">
        <v>33</v>
      </c>
      <c r="L64" s="28">
        <v>12</v>
      </c>
      <c r="M64" s="28">
        <v>12</v>
      </c>
      <c r="N64" s="31">
        <v>34.515599999999999</v>
      </c>
      <c r="O64" s="14">
        <f>N64*L64</f>
        <v>414.18719999999996</v>
      </c>
      <c r="P64" s="13"/>
    </row>
    <row r="65" spans="1:16" s="6" customFormat="1" ht="45.75" customHeight="1">
      <c r="A65" s="19">
        <v>60</v>
      </c>
      <c r="B65" s="22">
        <v>1</v>
      </c>
      <c r="C65" s="25" t="s">
        <v>336</v>
      </c>
      <c r="D65" s="25" t="s">
        <v>318</v>
      </c>
      <c r="E65" s="12" t="s">
        <v>240</v>
      </c>
      <c r="F65" s="12" t="s">
        <v>101</v>
      </c>
      <c r="G65" s="12" t="s">
        <v>30</v>
      </c>
      <c r="H65" s="12" t="s">
        <v>34</v>
      </c>
      <c r="I65" s="12" t="s">
        <v>32</v>
      </c>
      <c r="J65" s="12" t="s">
        <v>32</v>
      </c>
      <c r="K65" s="12" t="s">
        <v>33</v>
      </c>
      <c r="L65" s="28">
        <v>2</v>
      </c>
      <c r="M65" s="28">
        <v>2</v>
      </c>
      <c r="N65" s="31">
        <v>590.88150000000007</v>
      </c>
      <c r="O65" s="14">
        <f>N65*L65</f>
        <v>1181.7630000000001</v>
      </c>
      <c r="P65" s="13"/>
    </row>
    <row r="66" spans="1:16" s="6" customFormat="1" ht="45.75" customHeight="1">
      <c r="A66" s="23">
        <v>61</v>
      </c>
      <c r="B66" s="22">
        <v>1</v>
      </c>
      <c r="C66" s="25" t="s">
        <v>337</v>
      </c>
      <c r="D66" s="25" t="s">
        <v>320</v>
      </c>
      <c r="E66" s="12" t="s">
        <v>241</v>
      </c>
      <c r="F66" s="12" t="s">
        <v>102</v>
      </c>
      <c r="G66" s="12" t="s">
        <v>30</v>
      </c>
      <c r="H66" s="12" t="s">
        <v>34</v>
      </c>
      <c r="I66" s="12" t="s">
        <v>32</v>
      </c>
      <c r="J66" s="12" t="s">
        <v>32</v>
      </c>
      <c r="K66" s="12" t="s">
        <v>33</v>
      </c>
      <c r="L66" s="28">
        <v>20</v>
      </c>
      <c r="M66" s="28">
        <v>20</v>
      </c>
      <c r="N66" s="34">
        <v>3.06</v>
      </c>
      <c r="O66" s="14">
        <f>N66*L66</f>
        <v>61.2</v>
      </c>
      <c r="P66" s="13"/>
    </row>
    <row r="67" spans="1:16" s="6" customFormat="1" ht="45.75" customHeight="1">
      <c r="A67" s="19">
        <v>62</v>
      </c>
      <c r="B67" s="22">
        <v>1</v>
      </c>
      <c r="C67" s="25" t="s">
        <v>336</v>
      </c>
      <c r="D67" s="25" t="s">
        <v>318</v>
      </c>
      <c r="E67" s="12" t="s">
        <v>242</v>
      </c>
      <c r="F67" s="12" t="s">
        <v>103</v>
      </c>
      <c r="G67" s="12" t="s">
        <v>30</v>
      </c>
      <c r="H67" s="12" t="s">
        <v>34</v>
      </c>
      <c r="I67" s="12" t="s">
        <v>32</v>
      </c>
      <c r="J67" s="12" t="s">
        <v>32</v>
      </c>
      <c r="K67" s="12" t="s">
        <v>33</v>
      </c>
      <c r="L67" s="28">
        <v>4</v>
      </c>
      <c r="M67" s="28">
        <v>4</v>
      </c>
      <c r="N67" s="31">
        <v>32.947599999999994</v>
      </c>
      <c r="O67" s="14">
        <f>N67*L67</f>
        <v>131.79039999999998</v>
      </c>
      <c r="P67" s="13"/>
    </row>
    <row r="68" spans="1:16" s="6" customFormat="1" ht="45.75" customHeight="1">
      <c r="A68" s="23">
        <v>63</v>
      </c>
      <c r="B68" s="22">
        <v>1</v>
      </c>
      <c r="C68" s="25" t="s">
        <v>337</v>
      </c>
      <c r="D68" s="25" t="s">
        <v>320</v>
      </c>
      <c r="E68" s="12" t="s">
        <v>243</v>
      </c>
      <c r="F68" s="12" t="s">
        <v>104</v>
      </c>
      <c r="G68" s="12" t="s">
        <v>30</v>
      </c>
      <c r="H68" s="12" t="s">
        <v>34</v>
      </c>
      <c r="I68" s="12" t="s">
        <v>32</v>
      </c>
      <c r="J68" s="12" t="s">
        <v>32</v>
      </c>
      <c r="K68" s="12" t="s">
        <v>33</v>
      </c>
      <c r="L68" s="28">
        <v>5</v>
      </c>
      <c r="M68" s="28">
        <v>5</v>
      </c>
      <c r="N68" s="32">
        <v>64.349999999999994</v>
      </c>
      <c r="O68" s="14">
        <f>N68*L68</f>
        <v>321.75</v>
      </c>
      <c r="P68" s="13"/>
    </row>
    <row r="69" spans="1:16" s="6" customFormat="1" ht="45.75" customHeight="1">
      <c r="A69" s="19">
        <v>64</v>
      </c>
      <c r="B69" s="22">
        <v>1</v>
      </c>
      <c r="C69" s="25" t="s">
        <v>339</v>
      </c>
      <c r="D69" s="25" t="s">
        <v>35</v>
      </c>
      <c r="E69" s="12" t="s">
        <v>244</v>
      </c>
      <c r="F69" s="12" t="s">
        <v>105</v>
      </c>
      <c r="G69" s="12" t="s">
        <v>30</v>
      </c>
      <c r="H69" s="12" t="s">
        <v>34</v>
      </c>
      <c r="I69" s="12" t="s">
        <v>32</v>
      </c>
      <c r="J69" s="12" t="s">
        <v>32</v>
      </c>
      <c r="K69" s="12" t="s">
        <v>33</v>
      </c>
      <c r="L69" s="28">
        <v>6</v>
      </c>
      <c r="M69" s="28">
        <v>6</v>
      </c>
      <c r="N69" s="33">
        <v>87.822000000000003</v>
      </c>
      <c r="O69" s="14">
        <f>N69*L69</f>
        <v>526.93200000000002</v>
      </c>
      <c r="P69" s="13"/>
    </row>
    <row r="70" spans="1:16" s="6" customFormat="1" ht="45.75" customHeight="1">
      <c r="A70" s="23">
        <v>65</v>
      </c>
      <c r="B70" s="22">
        <v>1</v>
      </c>
      <c r="C70" s="25" t="s">
        <v>340</v>
      </c>
      <c r="D70" s="25" t="s">
        <v>341</v>
      </c>
      <c r="E70" s="12" t="s">
        <v>245</v>
      </c>
      <c r="F70" s="12" t="s">
        <v>106</v>
      </c>
      <c r="G70" s="12" t="s">
        <v>30</v>
      </c>
      <c r="H70" s="12" t="s">
        <v>34</v>
      </c>
      <c r="I70" s="12" t="s">
        <v>32</v>
      </c>
      <c r="J70" s="12" t="s">
        <v>32</v>
      </c>
      <c r="K70" s="12" t="s">
        <v>33</v>
      </c>
      <c r="L70" s="28">
        <v>17</v>
      </c>
      <c r="M70" s="28">
        <v>17</v>
      </c>
      <c r="N70" s="33">
        <v>104.46799999999999</v>
      </c>
      <c r="O70" s="14">
        <f>N70*L70</f>
        <v>1775.9559999999999</v>
      </c>
      <c r="P70" s="13"/>
    </row>
    <row r="71" spans="1:16" s="6" customFormat="1" ht="45.75" customHeight="1">
      <c r="A71" s="19">
        <v>66</v>
      </c>
      <c r="B71" s="22">
        <v>1</v>
      </c>
      <c r="C71" s="25" t="s">
        <v>342</v>
      </c>
      <c r="D71" s="25" t="s">
        <v>320</v>
      </c>
      <c r="E71" s="12" t="s">
        <v>246</v>
      </c>
      <c r="F71" s="12" t="s">
        <v>107</v>
      </c>
      <c r="G71" s="12" t="s">
        <v>30</v>
      </c>
      <c r="H71" s="12" t="s">
        <v>34</v>
      </c>
      <c r="I71" s="12" t="s">
        <v>32</v>
      </c>
      <c r="J71" s="12" t="s">
        <v>32</v>
      </c>
      <c r="K71" s="12" t="s">
        <v>33</v>
      </c>
      <c r="L71" s="28">
        <v>12</v>
      </c>
      <c r="M71" s="28">
        <v>12</v>
      </c>
      <c r="N71" s="32">
        <v>11.879999999999999</v>
      </c>
      <c r="O71" s="14">
        <f>N71*L71</f>
        <v>142.56</v>
      </c>
      <c r="P71" s="13"/>
    </row>
    <row r="72" spans="1:16" s="6" customFormat="1" ht="45.75" customHeight="1">
      <c r="A72" s="23">
        <v>67</v>
      </c>
      <c r="B72" s="22">
        <v>1</v>
      </c>
      <c r="C72" s="25" t="s">
        <v>343</v>
      </c>
      <c r="D72" s="25" t="s">
        <v>344</v>
      </c>
      <c r="E72" s="12" t="s">
        <v>247</v>
      </c>
      <c r="F72" s="12" t="s">
        <v>108</v>
      </c>
      <c r="G72" s="12" t="s">
        <v>30</v>
      </c>
      <c r="H72" s="12" t="s">
        <v>34</v>
      </c>
      <c r="I72" s="12" t="s">
        <v>32</v>
      </c>
      <c r="J72" s="12" t="s">
        <v>32</v>
      </c>
      <c r="K72" s="12" t="s">
        <v>33</v>
      </c>
      <c r="L72" s="28">
        <v>3</v>
      </c>
      <c r="M72" s="28">
        <v>3</v>
      </c>
      <c r="N72" s="34">
        <v>71.400000000000006</v>
      </c>
      <c r="O72" s="14">
        <f>N72*L72</f>
        <v>214.20000000000002</v>
      </c>
      <c r="P72" s="13"/>
    </row>
    <row r="73" spans="1:16" s="6" customFormat="1" ht="45.75" customHeight="1">
      <c r="A73" s="19">
        <v>68</v>
      </c>
      <c r="B73" s="22">
        <v>1</v>
      </c>
      <c r="C73" s="25" t="s">
        <v>339</v>
      </c>
      <c r="D73" s="25" t="s">
        <v>318</v>
      </c>
      <c r="E73" s="12" t="s">
        <v>248</v>
      </c>
      <c r="F73" s="12" t="s">
        <v>109</v>
      </c>
      <c r="G73" s="12" t="s">
        <v>30</v>
      </c>
      <c r="H73" s="12" t="s">
        <v>34</v>
      </c>
      <c r="I73" s="12" t="s">
        <v>32</v>
      </c>
      <c r="J73" s="12" t="s">
        <v>32</v>
      </c>
      <c r="K73" s="12" t="s">
        <v>33</v>
      </c>
      <c r="L73" s="28">
        <v>5</v>
      </c>
      <c r="M73" s="28">
        <v>5</v>
      </c>
      <c r="N73" s="31">
        <v>16.346399999999999</v>
      </c>
      <c r="O73" s="14">
        <f>N73*L73</f>
        <v>81.731999999999999</v>
      </c>
      <c r="P73" s="13"/>
    </row>
    <row r="74" spans="1:16" s="6" customFormat="1" ht="45.75" customHeight="1">
      <c r="A74" s="23">
        <v>69</v>
      </c>
      <c r="B74" s="22">
        <v>1</v>
      </c>
      <c r="C74" s="25" t="s">
        <v>345</v>
      </c>
      <c r="D74" s="25" t="s">
        <v>346</v>
      </c>
      <c r="E74" s="12" t="s">
        <v>249</v>
      </c>
      <c r="F74" s="12" t="s">
        <v>110</v>
      </c>
      <c r="G74" s="12" t="s">
        <v>30</v>
      </c>
      <c r="H74" s="12" t="s">
        <v>34</v>
      </c>
      <c r="I74" s="12" t="s">
        <v>32</v>
      </c>
      <c r="J74" s="12" t="s">
        <v>32</v>
      </c>
      <c r="K74" s="12" t="s">
        <v>33</v>
      </c>
      <c r="L74" s="28">
        <v>3</v>
      </c>
      <c r="M74" s="28">
        <v>3</v>
      </c>
      <c r="N74" s="34">
        <v>49.5</v>
      </c>
      <c r="O74" s="14">
        <f>N74*L74</f>
        <v>148.5</v>
      </c>
      <c r="P74" s="13"/>
    </row>
    <row r="75" spans="1:16" s="6" customFormat="1" ht="45.75" customHeight="1">
      <c r="A75" s="19">
        <v>70</v>
      </c>
      <c r="B75" s="22">
        <v>1</v>
      </c>
      <c r="C75" s="25" t="s">
        <v>339</v>
      </c>
      <c r="D75" s="25" t="s">
        <v>318</v>
      </c>
      <c r="E75" s="12" t="s">
        <v>250</v>
      </c>
      <c r="F75" s="12" t="s">
        <v>111</v>
      </c>
      <c r="G75" s="12" t="s">
        <v>30</v>
      </c>
      <c r="H75" s="12" t="s">
        <v>34</v>
      </c>
      <c r="I75" s="12" t="s">
        <v>32</v>
      </c>
      <c r="J75" s="12" t="s">
        <v>32</v>
      </c>
      <c r="K75" s="12" t="s">
        <v>33</v>
      </c>
      <c r="L75" s="28">
        <v>13</v>
      </c>
      <c r="M75" s="28">
        <v>13</v>
      </c>
      <c r="N75" s="31">
        <v>8.8026000000000018</v>
      </c>
      <c r="O75" s="14">
        <f>N75*L75</f>
        <v>114.43380000000002</v>
      </c>
      <c r="P75" s="13"/>
    </row>
    <row r="76" spans="1:16" s="6" customFormat="1" ht="45.75" customHeight="1">
      <c r="A76" s="23">
        <v>71</v>
      </c>
      <c r="B76" s="22">
        <v>1</v>
      </c>
      <c r="C76" s="25" t="s">
        <v>347</v>
      </c>
      <c r="D76" s="25" t="s">
        <v>348</v>
      </c>
      <c r="E76" s="12" t="s">
        <v>251</v>
      </c>
      <c r="F76" s="12" t="s">
        <v>112</v>
      </c>
      <c r="G76" s="12" t="s">
        <v>30</v>
      </c>
      <c r="H76" s="12" t="s">
        <v>34</v>
      </c>
      <c r="I76" s="12" t="s">
        <v>32</v>
      </c>
      <c r="J76" s="12" t="s">
        <v>32</v>
      </c>
      <c r="K76" s="12" t="s">
        <v>33</v>
      </c>
      <c r="L76" s="28">
        <v>21</v>
      </c>
      <c r="M76" s="28">
        <v>21</v>
      </c>
      <c r="N76" s="31">
        <v>8.5161999999999995</v>
      </c>
      <c r="O76" s="14">
        <f>N76*L76</f>
        <v>178.84019999999998</v>
      </c>
      <c r="P76" s="13"/>
    </row>
    <row r="77" spans="1:16" s="6" customFormat="1" ht="45.75" customHeight="1">
      <c r="A77" s="19">
        <v>72</v>
      </c>
      <c r="B77" s="22">
        <v>1</v>
      </c>
      <c r="C77" s="25" t="s">
        <v>349</v>
      </c>
      <c r="D77" s="25" t="s">
        <v>350</v>
      </c>
      <c r="E77" s="12" t="s">
        <v>252</v>
      </c>
      <c r="F77" s="12" t="s">
        <v>113</v>
      </c>
      <c r="G77" s="12" t="s">
        <v>30</v>
      </c>
      <c r="H77" s="12" t="s">
        <v>34</v>
      </c>
      <c r="I77" s="12" t="s">
        <v>32</v>
      </c>
      <c r="J77" s="12" t="s">
        <v>32</v>
      </c>
      <c r="K77" s="12" t="s">
        <v>33</v>
      </c>
      <c r="L77" s="28">
        <v>35</v>
      </c>
      <c r="M77" s="28">
        <v>35</v>
      </c>
      <c r="N77" s="32">
        <v>59.4</v>
      </c>
      <c r="O77" s="14">
        <f>N77*L77</f>
        <v>2079</v>
      </c>
      <c r="P77" s="13"/>
    </row>
    <row r="78" spans="1:16" s="6" customFormat="1" ht="45.75" customHeight="1">
      <c r="A78" s="23">
        <v>73</v>
      </c>
      <c r="B78" s="22">
        <v>1</v>
      </c>
      <c r="C78" s="25" t="s">
        <v>339</v>
      </c>
      <c r="D78" s="25" t="s">
        <v>318</v>
      </c>
      <c r="E78" s="12" t="s">
        <v>253</v>
      </c>
      <c r="F78" s="12" t="s">
        <v>114</v>
      </c>
      <c r="G78" s="12" t="s">
        <v>30</v>
      </c>
      <c r="H78" s="12" t="s">
        <v>181</v>
      </c>
      <c r="I78" s="12" t="s">
        <v>32</v>
      </c>
      <c r="J78" s="12" t="s">
        <v>32</v>
      </c>
      <c r="K78" s="12" t="s">
        <v>33</v>
      </c>
      <c r="L78" s="28">
        <v>1</v>
      </c>
      <c r="M78" s="28">
        <v>1</v>
      </c>
      <c r="N78" s="32">
        <v>10.199999999999999</v>
      </c>
      <c r="O78" s="14">
        <f>N78*L78</f>
        <v>10.199999999999999</v>
      </c>
      <c r="P78" s="13"/>
    </row>
    <row r="79" spans="1:16" s="6" customFormat="1" ht="45.75" customHeight="1">
      <c r="A79" s="19">
        <v>74</v>
      </c>
      <c r="B79" s="22">
        <v>1</v>
      </c>
      <c r="C79" s="25" t="s">
        <v>351</v>
      </c>
      <c r="D79" s="25" t="s">
        <v>352</v>
      </c>
      <c r="E79" s="12" t="s">
        <v>254</v>
      </c>
      <c r="F79" s="12" t="s">
        <v>115</v>
      </c>
      <c r="G79" s="12" t="s">
        <v>30</v>
      </c>
      <c r="H79" s="12" t="s">
        <v>181</v>
      </c>
      <c r="I79" s="12" t="s">
        <v>32</v>
      </c>
      <c r="J79" s="12" t="s">
        <v>32</v>
      </c>
      <c r="K79" s="12" t="s">
        <v>33</v>
      </c>
      <c r="L79" s="28">
        <v>11</v>
      </c>
      <c r="M79" s="28">
        <v>11</v>
      </c>
      <c r="N79" s="32">
        <v>10.78</v>
      </c>
      <c r="O79" s="14">
        <f>N79*L79</f>
        <v>118.58</v>
      </c>
      <c r="P79" s="13"/>
    </row>
    <row r="80" spans="1:16" s="6" customFormat="1" ht="45.75" customHeight="1">
      <c r="A80" s="23">
        <v>75</v>
      </c>
      <c r="B80" s="22">
        <v>1</v>
      </c>
      <c r="C80" s="25" t="s">
        <v>339</v>
      </c>
      <c r="D80" s="25" t="s">
        <v>35</v>
      </c>
      <c r="E80" s="12" t="s">
        <v>255</v>
      </c>
      <c r="F80" s="12" t="s">
        <v>116</v>
      </c>
      <c r="G80" s="12" t="s">
        <v>30</v>
      </c>
      <c r="H80" s="12" t="s">
        <v>34</v>
      </c>
      <c r="I80" s="12" t="s">
        <v>32</v>
      </c>
      <c r="J80" s="12" t="s">
        <v>32</v>
      </c>
      <c r="K80" s="12" t="s">
        <v>33</v>
      </c>
      <c r="L80" s="28">
        <v>5</v>
      </c>
      <c r="M80" s="28">
        <v>5</v>
      </c>
      <c r="N80" s="32">
        <v>36.630000000000003</v>
      </c>
      <c r="O80" s="14">
        <f>N80*L80</f>
        <v>183.15</v>
      </c>
      <c r="P80" s="13"/>
    </row>
    <row r="81" spans="1:16" s="6" customFormat="1" ht="45.75" customHeight="1">
      <c r="A81" s="19">
        <v>76</v>
      </c>
      <c r="B81" s="22">
        <v>1</v>
      </c>
      <c r="C81" s="25" t="s">
        <v>351</v>
      </c>
      <c r="D81" s="25" t="s">
        <v>353</v>
      </c>
      <c r="E81" s="12" t="s">
        <v>256</v>
      </c>
      <c r="F81" s="12" t="s">
        <v>117</v>
      </c>
      <c r="G81" s="12" t="s">
        <v>30</v>
      </c>
      <c r="H81" s="12" t="s">
        <v>34</v>
      </c>
      <c r="I81" s="12" t="s">
        <v>32</v>
      </c>
      <c r="J81" s="12" t="s">
        <v>32</v>
      </c>
      <c r="K81" s="12" t="s">
        <v>33</v>
      </c>
      <c r="L81" s="28">
        <v>14</v>
      </c>
      <c r="M81" s="28">
        <v>14</v>
      </c>
      <c r="N81" s="33">
        <v>9.69</v>
      </c>
      <c r="O81" s="14">
        <f>N81*L81</f>
        <v>135.66</v>
      </c>
      <c r="P81" s="13"/>
    </row>
    <row r="82" spans="1:16" s="6" customFormat="1" ht="45.75" customHeight="1">
      <c r="A82" s="23">
        <v>77</v>
      </c>
      <c r="B82" s="22">
        <v>1</v>
      </c>
      <c r="C82" s="25" t="s">
        <v>351</v>
      </c>
      <c r="D82" s="25" t="s">
        <v>352</v>
      </c>
      <c r="E82" s="12" t="s">
        <v>257</v>
      </c>
      <c r="F82" s="12" t="s">
        <v>118</v>
      </c>
      <c r="G82" s="12" t="s">
        <v>30</v>
      </c>
      <c r="H82" s="12" t="s">
        <v>34</v>
      </c>
      <c r="I82" s="12" t="s">
        <v>32</v>
      </c>
      <c r="J82" s="12" t="s">
        <v>32</v>
      </c>
      <c r="K82" s="12" t="s">
        <v>33</v>
      </c>
      <c r="L82" s="28">
        <v>1</v>
      </c>
      <c r="M82" s="28">
        <v>1</v>
      </c>
      <c r="N82" s="31">
        <v>11.8384</v>
      </c>
      <c r="O82" s="14">
        <f>N82*L82</f>
        <v>11.8384</v>
      </c>
      <c r="P82" s="13"/>
    </row>
    <row r="83" spans="1:16" s="6" customFormat="1" ht="45.75" customHeight="1">
      <c r="A83" s="19">
        <v>78</v>
      </c>
      <c r="B83" s="22">
        <v>1</v>
      </c>
      <c r="C83" s="25" t="s">
        <v>36</v>
      </c>
      <c r="D83" s="25" t="s">
        <v>35</v>
      </c>
      <c r="E83" s="12" t="s">
        <v>258</v>
      </c>
      <c r="F83" s="12" t="s">
        <v>119</v>
      </c>
      <c r="G83" s="12" t="s">
        <v>30</v>
      </c>
      <c r="H83" s="12" t="s">
        <v>34</v>
      </c>
      <c r="I83" s="12" t="s">
        <v>32</v>
      </c>
      <c r="J83" s="12" t="s">
        <v>32</v>
      </c>
      <c r="K83" s="12" t="s">
        <v>33</v>
      </c>
      <c r="L83" s="28">
        <v>4</v>
      </c>
      <c r="M83" s="28">
        <v>4</v>
      </c>
      <c r="N83" s="31">
        <v>85.961699999999993</v>
      </c>
      <c r="O83" s="14">
        <f>N83*L83</f>
        <v>343.84679999999997</v>
      </c>
      <c r="P83" s="13"/>
    </row>
    <row r="84" spans="1:16" s="6" customFormat="1" ht="45.75" customHeight="1">
      <c r="A84" s="23">
        <v>79</v>
      </c>
      <c r="B84" s="22">
        <v>1</v>
      </c>
      <c r="C84" s="25" t="s">
        <v>354</v>
      </c>
      <c r="D84" s="25" t="s">
        <v>355</v>
      </c>
      <c r="E84" s="12" t="s">
        <v>259</v>
      </c>
      <c r="F84" s="12" t="s">
        <v>120</v>
      </c>
      <c r="G84" s="12" t="s">
        <v>30</v>
      </c>
      <c r="H84" s="12" t="s">
        <v>34</v>
      </c>
      <c r="I84" s="12" t="s">
        <v>32</v>
      </c>
      <c r="J84" s="12" t="s">
        <v>32</v>
      </c>
      <c r="K84" s="12" t="s">
        <v>33</v>
      </c>
      <c r="L84" s="28">
        <v>4</v>
      </c>
      <c r="M84" s="28">
        <v>4</v>
      </c>
      <c r="N84" s="32">
        <v>710.94</v>
      </c>
      <c r="O84" s="14">
        <f>N84*L84</f>
        <v>2843.76</v>
      </c>
      <c r="P84" s="13"/>
    </row>
    <row r="85" spans="1:16" s="6" customFormat="1" ht="45.75" customHeight="1">
      <c r="A85" s="19">
        <v>80</v>
      </c>
      <c r="B85" s="22">
        <v>1</v>
      </c>
      <c r="C85" s="25" t="s">
        <v>356</v>
      </c>
      <c r="D85" s="25" t="s">
        <v>357</v>
      </c>
      <c r="E85" s="12" t="s">
        <v>260</v>
      </c>
      <c r="F85" s="12" t="s">
        <v>121</v>
      </c>
      <c r="G85" s="12" t="s">
        <v>30</v>
      </c>
      <c r="H85" s="12" t="s">
        <v>34</v>
      </c>
      <c r="I85" s="12" t="s">
        <v>32</v>
      </c>
      <c r="J85" s="12" t="s">
        <v>32</v>
      </c>
      <c r="K85" s="12" t="s">
        <v>33</v>
      </c>
      <c r="L85" s="28">
        <v>4</v>
      </c>
      <c r="M85" s="28">
        <v>4</v>
      </c>
      <c r="N85" s="31">
        <v>61.808599999999998</v>
      </c>
      <c r="O85" s="14">
        <f>N85*L85</f>
        <v>247.23439999999999</v>
      </c>
      <c r="P85" s="13"/>
    </row>
    <row r="86" spans="1:16" s="6" customFormat="1" ht="45.75" customHeight="1">
      <c r="A86" s="23">
        <v>81</v>
      </c>
      <c r="B86" s="22">
        <v>1</v>
      </c>
      <c r="C86" s="25" t="s">
        <v>351</v>
      </c>
      <c r="D86" s="25" t="s">
        <v>353</v>
      </c>
      <c r="E86" s="12" t="s">
        <v>261</v>
      </c>
      <c r="F86" s="12" t="s">
        <v>122</v>
      </c>
      <c r="G86" s="12" t="s">
        <v>30</v>
      </c>
      <c r="H86" s="12" t="s">
        <v>34</v>
      </c>
      <c r="I86" s="12" t="s">
        <v>32</v>
      </c>
      <c r="J86" s="12" t="s">
        <v>32</v>
      </c>
      <c r="K86" s="12" t="s">
        <v>33</v>
      </c>
      <c r="L86" s="28">
        <v>5</v>
      </c>
      <c r="M86" s="28">
        <v>5</v>
      </c>
      <c r="N86" s="31">
        <v>108.4149</v>
      </c>
      <c r="O86" s="14">
        <f>N86*L86</f>
        <v>542.07450000000006</v>
      </c>
      <c r="P86" s="13"/>
    </row>
    <row r="87" spans="1:16" s="6" customFormat="1" ht="45.75" customHeight="1">
      <c r="A87" s="19">
        <v>82</v>
      </c>
      <c r="B87" s="22">
        <v>1</v>
      </c>
      <c r="C87" s="25" t="s">
        <v>351</v>
      </c>
      <c r="D87" s="25" t="s">
        <v>318</v>
      </c>
      <c r="E87" s="12" t="s">
        <v>262</v>
      </c>
      <c r="F87" s="12" t="s">
        <v>123</v>
      </c>
      <c r="G87" s="12" t="s">
        <v>30</v>
      </c>
      <c r="H87" s="12" t="s">
        <v>181</v>
      </c>
      <c r="I87" s="12" t="s">
        <v>32</v>
      </c>
      <c r="J87" s="12" t="s">
        <v>32</v>
      </c>
      <c r="K87" s="12" t="s">
        <v>33</v>
      </c>
      <c r="L87" s="28">
        <v>4</v>
      </c>
      <c r="M87" s="28">
        <v>4</v>
      </c>
      <c r="N87" s="31">
        <v>17.911199999999997</v>
      </c>
      <c r="O87" s="14">
        <f>N87*L87</f>
        <v>71.644799999999989</v>
      </c>
      <c r="P87" s="13"/>
    </row>
    <row r="88" spans="1:16" s="6" customFormat="1" ht="45.75" customHeight="1">
      <c r="A88" s="23">
        <v>83</v>
      </c>
      <c r="B88" s="22">
        <v>1</v>
      </c>
      <c r="C88" s="25" t="s">
        <v>339</v>
      </c>
      <c r="D88" s="25" t="s">
        <v>318</v>
      </c>
      <c r="E88" s="12" t="s">
        <v>263</v>
      </c>
      <c r="F88" s="12" t="s">
        <v>124</v>
      </c>
      <c r="G88" s="12" t="s">
        <v>30</v>
      </c>
      <c r="H88" s="12" t="s">
        <v>34</v>
      </c>
      <c r="I88" s="12" t="s">
        <v>32</v>
      </c>
      <c r="J88" s="12" t="s">
        <v>32</v>
      </c>
      <c r="K88" s="12" t="s">
        <v>33</v>
      </c>
      <c r="L88" s="28">
        <v>10</v>
      </c>
      <c r="M88" s="28">
        <v>10</v>
      </c>
      <c r="N88" s="32">
        <v>27.439999999999998</v>
      </c>
      <c r="O88" s="14">
        <f>N88*L88</f>
        <v>274.39999999999998</v>
      </c>
      <c r="P88" s="13"/>
    </row>
    <row r="89" spans="1:16" s="6" customFormat="1" ht="45.75" customHeight="1">
      <c r="A89" s="19">
        <v>84</v>
      </c>
      <c r="B89" s="22">
        <v>1</v>
      </c>
      <c r="C89" s="25" t="s">
        <v>358</v>
      </c>
      <c r="D89" s="25" t="s">
        <v>359</v>
      </c>
      <c r="E89" s="12" t="s">
        <v>264</v>
      </c>
      <c r="F89" s="12" t="s">
        <v>125</v>
      </c>
      <c r="G89" s="12" t="s">
        <v>30</v>
      </c>
      <c r="H89" s="12" t="s">
        <v>34</v>
      </c>
      <c r="I89" s="12" t="s">
        <v>32</v>
      </c>
      <c r="J89" s="12" t="s">
        <v>32</v>
      </c>
      <c r="K89" s="12" t="s">
        <v>33</v>
      </c>
      <c r="L89" s="28">
        <v>10</v>
      </c>
      <c r="M89" s="28">
        <v>10</v>
      </c>
      <c r="N89" s="31">
        <v>1.5444</v>
      </c>
      <c r="O89" s="14">
        <f>N89*L89</f>
        <v>15.443999999999999</v>
      </c>
      <c r="P89" s="13"/>
    </row>
    <row r="90" spans="1:16" s="6" customFormat="1" ht="45.75" customHeight="1">
      <c r="A90" s="23">
        <v>85</v>
      </c>
      <c r="B90" s="22">
        <v>1</v>
      </c>
      <c r="C90" s="25" t="s">
        <v>339</v>
      </c>
      <c r="D90" s="25" t="s">
        <v>318</v>
      </c>
      <c r="E90" s="12" t="s">
        <v>265</v>
      </c>
      <c r="F90" s="12" t="s">
        <v>126</v>
      </c>
      <c r="G90" s="12" t="s">
        <v>30</v>
      </c>
      <c r="H90" s="12" t="s">
        <v>34</v>
      </c>
      <c r="I90" s="12" t="s">
        <v>32</v>
      </c>
      <c r="J90" s="12" t="s">
        <v>32</v>
      </c>
      <c r="K90" s="12" t="s">
        <v>33</v>
      </c>
      <c r="L90" s="28">
        <v>7</v>
      </c>
      <c r="M90" s="28">
        <v>7</v>
      </c>
      <c r="N90" s="31">
        <v>4.4369999999999994</v>
      </c>
      <c r="O90" s="14">
        <f>N90*L90</f>
        <v>31.058999999999997</v>
      </c>
      <c r="P90" s="13"/>
    </row>
    <row r="91" spans="1:16" s="6" customFormat="1" ht="45.75" customHeight="1">
      <c r="A91" s="19">
        <v>86</v>
      </c>
      <c r="B91" s="22">
        <v>1</v>
      </c>
      <c r="C91" s="25" t="s">
        <v>339</v>
      </c>
      <c r="D91" s="25" t="s">
        <v>318</v>
      </c>
      <c r="E91" s="12" t="s">
        <v>266</v>
      </c>
      <c r="F91" s="12" t="s">
        <v>127</v>
      </c>
      <c r="G91" s="12" t="s">
        <v>30</v>
      </c>
      <c r="H91" s="12" t="s">
        <v>34</v>
      </c>
      <c r="I91" s="12" t="s">
        <v>32</v>
      </c>
      <c r="J91" s="12" t="s">
        <v>32</v>
      </c>
      <c r="K91" s="12" t="s">
        <v>33</v>
      </c>
      <c r="L91" s="28">
        <v>1</v>
      </c>
      <c r="M91" s="28">
        <v>1</v>
      </c>
      <c r="N91" s="32">
        <v>482.15999999999997</v>
      </c>
      <c r="O91" s="14">
        <f>N91*L91</f>
        <v>482.15999999999997</v>
      </c>
      <c r="P91" s="13"/>
    </row>
    <row r="92" spans="1:16" s="6" customFormat="1" ht="45.75" customHeight="1">
      <c r="A92" s="23">
        <v>87</v>
      </c>
      <c r="B92" s="22">
        <v>1</v>
      </c>
      <c r="C92" s="25" t="s">
        <v>360</v>
      </c>
      <c r="D92" s="25" t="s">
        <v>318</v>
      </c>
      <c r="E92" s="12" t="s">
        <v>267</v>
      </c>
      <c r="F92" s="12" t="s">
        <v>128</v>
      </c>
      <c r="G92" s="12" t="s">
        <v>30</v>
      </c>
      <c r="H92" s="12" t="s">
        <v>34</v>
      </c>
      <c r="I92" s="12" t="s">
        <v>32</v>
      </c>
      <c r="J92" s="12" t="s">
        <v>32</v>
      </c>
      <c r="K92" s="12" t="s">
        <v>33</v>
      </c>
      <c r="L92" s="28">
        <v>1</v>
      </c>
      <c r="M92" s="28">
        <v>1</v>
      </c>
      <c r="N92" s="32">
        <v>341.55</v>
      </c>
      <c r="O92" s="14">
        <f>N92*L92</f>
        <v>341.55</v>
      </c>
      <c r="P92" s="13"/>
    </row>
    <row r="93" spans="1:16" s="6" customFormat="1" ht="45.75" customHeight="1">
      <c r="A93" s="19">
        <v>88</v>
      </c>
      <c r="B93" s="22">
        <v>1</v>
      </c>
      <c r="C93" s="25" t="s">
        <v>339</v>
      </c>
      <c r="D93" s="25" t="s">
        <v>35</v>
      </c>
      <c r="E93" s="12" t="s">
        <v>268</v>
      </c>
      <c r="F93" s="12" t="s">
        <v>129</v>
      </c>
      <c r="G93" s="12" t="s">
        <v>30</v>
      </c>
      <c r="H93" s="12" t="s">
        <v>181</v>
      </c>
      <c r="I93" s="12" t="s">
        <v>32</v>
      </c>
      <c r="J93" s="12" t="s">
        <v>32</v>
      </c>
      <c r="K93" s="12" t="s">
        <v>33</v>
      </c>
      <c r="L93" s="28">
        <v>2</v>
      </c>
      <c r="M93" s="28">
        <v>2</v>
      </c>
      <c r="N93" s="31">
        <v>120.61500000000001</v>
      </c>
      <c r="O93" s="14">
        <f>N93*L93</f>
        <v>241.23000000000002</v>
      </c>
      <c r="P93" s="13"/>
    </row>
    <row r="94" spans="1:16" s="6" customFormat="1" ht="45.75" customHeight="1">
      <c r="A94" s="23">
        <v>89</v>
      </c>
      <c r="B94" s="22">
        <v>1</v>
      </c>
      <c r="C94" s="25" t="s">
        <v>361</v>
      </c>
      <c r="D94" s="25" t="s">
        <v>35</v>
      </c>
      <c r="E94" s="12" t="s">
        <v>269</v>
      </c>
      <c r="F94" s="12" t="s">
        <v>130</v>
      </c>
      <c r="G94" s="12" t="s">
        <v>30</v>
      </c>
      <c r="H94" s="12" t="s">
        <v>34</v>
      </c>
      <c r="I94" s="12" t="s">
        <v>32</v>
      </c>
      <c r="J94" s="12" t="s">
        <v>32</v>
      </c>
      <c r="K94" s="12" t="s">
        <v>33</v>
      </c>
      <c r="L94" s="28">
        <v>35</v>
      </c>
      <c r="M94" s="28">
        <v>35</v>
      </c>
      <c r="N94" s="32">
        <v>96.039999999999992</v>
      </c>
      <c r="O94" s="14">
        <f>N94*L94</f>
        <v>3361.3999999999996</v>
      </c>
      <c r="P94" s="13"/>
    </row>
    <row r="95" spans="1:16" s="6" customFormat="1" ht="45.75" customHeight="1">
      <c r="A95" s="19">
        <v>90</v>
      </c>
      <c r="B95" s="22">
        <v>1</v>
      </c>
      <c r="C95" s="25" t="s">
        <v>339</v>
      </c>
      <c r="D95" s="25" t="s">
        <v>318</v>
      </c>
      <c r="E95" s="12" t="s">
        <v>270</v>
      </c>
      <c r="F95" s="12" t="s">
        <v>131</v>
      </c>
      <c r="G95" s="12" t="s">
        <v>30</v>
      </c>
      <c r="H95" s="12" t="s">
        <v>34</v>
      </c>
      <c r="I95" s="12" t="s">
        <v>32</v>
      </c>
      <c r="J95" s="12" t="s">
        <v>32</v>
      </c>
      <c r="K95" s="12" t="s">
        <v>33</v>
      </c>
      <c r="L95" s="28">
        <v>2</v>
      </c>
      <c r="M95" s="28">
        <v>2</v>
      </c>
      <c r="N95" s="33">
        <v>66.033000000000001</v>
      </c>
      <c r="O95" s="14">
        <f>N95*L95</f>
        <v>132.066</v>
      </c>
      <c r="P95" s="13"/>
    </row>
    <row r="96" spans="1:16" s="6" customFormat="1" ht="45.75" customHeight="1">
      <c r="A96" s="23">
        <v>91</v>
      </c>
      <c r="B96" s="22">
        <v>1</v>
      </c>
      <c r="C96" s="25" t="s">
        <v>339</v>
      </c>
      <c r="D96" s="25" t="s">
        <v>318</v>
      </c>
      <c r="E96" s="12" t="s">
        <v>271</v>
      </c>
      <c r="F96" s="12" t="s">
        <v>132</v>
      </c>
      <c r="G96" s="12" t="s">
        <v>30</v>
      </c>
      <c r="H96" s="12" t="s">
        <v>34</v>
      </c>
      <c r="I96" s="12" t="s">
        <v>32</v>
      </c>
      <c r="J96" s="12" t="s">
        <v>32</v>
      </c>
      <c r="K96" s="12" t="s">
        <v>33</v>
      </c>
      <c r="L96" s="28">
        <v>7</v>
      </c>
      <c r="M96" s="28">
        <v>7</v>
      </c>
      <c r="N96" s="31">
        <v>31.783200000000001</v>
      </c>
      <c r="O96" s="14">
        <f>N96*L96</f>
        <v>222.48240000000001</v>
      </c>
      <c r="P96" s="13"/>
    </row>
    <row r="97" spans="1:16" s="6" customFormat="1" ht="45.75" customHeight="1">
      <c r="A97" s="19">
        <v>92</v>
      </c>
      <c r="B97" s="22">
        <v>1</v>
      </c>
      <c r="C97" s="25" t="s">
        <v>362</v>
      </c>
      <c r="D97" s="25" t="s">
        <v>318</v>
      </c>
      <c r="E97" s="12" t="s">
        <v>272</v>
      </c>
      <c r="F97" s="12" t="s">
        <v>133</v>
      </c>
      <c r="G97" s="12" t="s">
        <v>30</v>
      </c>
      <c r="H97" s="12" t="s">
        <v>34</v>
      </c>
      <c r="I97" s="12" t="s">
        <v>32</v>
      </c>
      <c r="J97" s="12" t="s">
        <v>32</v>
      </c>
      <c r="K97" s="12" t="s">
        <v>33</v>
      </c>
      <c r="L97" s="28">
        <v>2</v>
      </c>
      <c r="M97" s="28">
        <v>2</v>
      </c>
      <c r="N97" s="32">
        <v>71.539999999999992</v>
      </c>
      <c r="O97" s="14">
        <f>N97*L97</f>
        <v>143.07999999999998</v>
      </c>
      <c r="P97" s="13"/>
    </row>
    <row r="98" spans="1:16" s="6" customFormat="1" ht="45.75" customHeight="1">
      <c r="A98" s="23">
        <v>93</v>
      </c>
      <c r="B98" s="22">
        <v>1</v>
      </c>
      <c r="C98" s="25" t="s">
        <v>339</v>
      </c>
      <c r="D98" s="25" t="s">
        <v>318</v>
      </c>
      <c r="E98" s="12" t="s">
        <v>273</v>
      </c>
      <c r="F98" s="12" t="s">
        <v>134</v>
      </c>
      <c r="G98" s="12" t="s">
        <v>30</v>
      </c>
      <c r="H98" s="12" t="s">
        <v>34</v>
      </c>
      <c r="I98" s="12" t="s">
        <v>32</v>
      </c>
      <c r="J98" s="12" t="s">
        <v>32</v>
      </c>
      <c r="K98" s="12" t="s">
        <v>33</v>
      </c>
      <c r="L98" s="28">
        <v>3</v>
      </c>
      <c r="M98" s="28">
        <v>3</v>
      </c>
      <c r="N98" s="32">
        <v>200.97</v>
      </c>
      <c r="O98" s="14">
        <f>N98*L98</f>
        <v>602.91</v>
      </c>
      <c r="P98" s="13"/>
    </row>
    <row r="99" spans="1:16" s="6" customFormat="1" ht="45.75" customHeight="1">
      <c r="A99" s="19">
        <v>94</v>
      </c>
      <c r="B99" s="22">
        <v>1</v>
      </c>
      <c r="C99" s="25" t="s">
        <v>37</v>
      </c>
      <c r="D99" s="25" t="s">
        <v>38</v>
      </c>
      <c r="E99" s="12" t="s">
        <v>274</v>
      </c>
      <c r="F99" s="12" t="s">
        <v>135</v>
      </c>
      <c r="G99" s="12" t="s">
        <v>30</v>
      </c>
      <c r="H99" s="12" t="s">
        <v>34</v>
      </c>
      <c r="I99" s="12" t="s">
        <v>32</v>
      </c>
      <c r="J99" s="12" t="s">
        <v>32</v>
      </c>
      <c r="K99" s="12" t="s">
        <v>33</v>
      </c>
      <c r="L99" s="28">
        <v>1</v>
      </c>
      <c r="M99" s="28">
        <v>1</v>
      </c>
      <c r="N99" s="33">
        <v>78.03</v>
      </c>
      <c r="O99" s="14">
        <f>N99*L99</f>
        <v>78.03</v>
      </c>
      <c r="P99" s="13"/>
    </row>
    <row r="100" spans="1:16" s="6" customFormat="1" ht="45.75" customHeight="1">
      <c r="A100" s="23">
        <v>95</v>
      </c>
      <c r="B100" s="22">
        <v>1</v>
      </c>
      <c r="C100" s="25" t="s">
        <v>363</v>
      </c>
      <c r="D100" s="25" t="s">
        <v>364</v>
      </c>
      <c r="E100" s="12" t="s">
        <v>275</v>
      </c>
      <c r="F100" s="12" t="s">
        <v>136</v>
      </c>
      <c r="G100" s="12" t="s">
        <v>30</v>
      </c>
      <c r="H100" s="12" t="s">
        <v>34</v>
      </c>
      <c r="I100" s="12" t="s">
        <v>32</v>
      </c>
      <c r="J100" s="12" t="s">
        <v>32</v>
      </c>
      <c r="K100" s="12" t="s">
        <v>33</v>
      </c>
      <c r="L100" s="28">
        <v>1</v>
      </c>
      <c r="M100" s="28">
        <v>1</v>
      </c>
      <c r="N100" s="31">
        <v>150.97880000000001</v>
      </c>
      <c r="O100" s="14">
        <f>N100*L100</f>
        <v>150.97880000000001</v>
      </c>
      <c r="P100" s="13"/>
    </row>
    <row r="101" spans="1:16" s="6" customFormat="1" ht="45.75" customHeight="1">
      <c r="A101" s="19">
        <v>96</v>
      </c>
      <c r="B101" s="22">
        <v>1</v>
      </c>
      <c r="C101" s="25" t="s">
        <v>333</v>
      </c>
      <c r="D101" s="25" t="s">
        <v>318</v>
      </c>
      <c r="E101" s="12" t="s">
        <v>276</v>
      </c>
      <c r="F101" s="12" t="s">
        <v>137</v>
      </c>
      <c r="G101" s="12" t="s">
        <v>30</v>
      </c>
      <c r="H101" s="12" t="s">
        <v>34</v>
      </c>
      <c r="I101" s="12" t="s">
        <v>32</v>
      </c>
      <c r="J101" s="12" t="s">
        <v>32</v>
      </c>
      <c r="K101" s="12" t="s">
        <v>33</v>
      </c>
      <c r="L101" s="28">
        <v>39</v>
      </c>
      <c r="M101" s="28">
        <v>39</v>
      </c>
      <c r="N101" s="31">
        <v>17.651699999999998</v>
      </c>
      <c r="O101" s="14">
        <f>N101*L101</f>
        <v>688.41629999999998</v>
      </c>
      <c r="P101" s="13"/>
    </row>
    <row r="102" spans="1:16" s="6" customFormat="1" ht="45.75" customHeight="1">
      <c r="A102" s="23">
        <v>97</v>
      </c>
      <c r="B102" s="22">
        <v>1</v>
      </c>
      <c r="C102" s="25" t="s">
        <v>360</v>
      </c>
      <c r="D102" s="25" t="s">
        <v>318</v>
      </c>
      <c r="E102" s="12" t="s">
        <v>277</v>
      </c>
      <c r="F102" s="12" t="s">
        <v>138</v>
      </c>
      <c r="G102" s="12" t="s">
        <v>30</v>
      </c>
      <c r="H102" s="12" t="s">
        <v>34</v>
      </c>
      <c r="I102" s="12" t="s">
        <v>32</v>
      </c>
      <c r="J102" s="12" t="s">
        <v>32</v>
      </c>
      <c r="K102" s="12" t="s">
        <v>33</v>
      </c>
      <c r="L102" s="28">
        <v>3</v>
      </c>
      <c r="M102" s="28">
        <v>3</v>
      </c>
      <c r="N102" s="34">
        <v>408</v>
      </c>
      <c r="O102" s="14">
        <f>N102*L102</f>
        <v>1224</v>
      </c>
      <c r="P102" s="13"/>
    </row>
    <row r="103" spans="1:16" s="6" customFormat="1" ht="45.75" customHeight="1">
      <c r="A103" s="19">
        <v>98</v>
      </c>
      <c r="B103" s="22">
        <v>1</v>
      </c>
      <c r="C103" s="25" t="s">
        <v>351</v>
      </c>
      <c r="D103" s="25" t="s">
        <v>318</v>
      </c>
      <c r="E103" s="12" t="s">
        <v>278</v>
      </c>
      <c r="F103" s="12" t="s">
        <v>139</v>
      </c>
      <c r="G103" s="12" t="s">
        <v>30</v>
      </c>
      <c r="H103" s="12" t="s">
        <v>181</v>
      </c>
      <c r="I103" s="12" t="s">
        <v>32</v>
      </c>
      <c r="J103" s="12" t="s">
        <v>32</v>
      </c>
      <c r="K103" s="12" t="s">
        <v>33</v>
      </c>
      <c r="L103" s="28">
        <v>5</v>
      </c>
      <c r="M103" s="28">
        <v>5</v>
      </c>
      <c r="N103" s="34">
        <v>39.200000000000003</v>
      </c>
      <c r="O103" s="14">
        <f>N103*L103</f>
        <v>196</v>
      </c>
      <c r="P103" s="13"/>
    </row>
    <row r="104" spans="1:16" s="6" customFormat="1" ht="45.75" customHeight="1">
      <c r="A104" s="23">
        <v>99</v>
      </c>
      <c r="B104" s="22">
        <v>1</v>
      </c>
      <c r="C104" s="25" t="s">
        <v>360</v>
      </c>
      <c r="D104" s="25" t="s">
        <v>318</v>
      </c>
      <c r="E104" s="12" t="s">
        <v>279</v>
      </c>
      <c r="F104" s="12" t="s">
        <v>140</v>
      </c>
      <c r="G104" s="12" t="s">
        <v>30</v>
      </c>
      <c r="H104" s="12" t="s">
        <v>34</v>
      </c>
      <c r="I104" s="12" t="s">
        <v>32</v>
      </c>
      <c r="J104" s="12" t="s">
        <v>32</v>
      </c>
      <c r="K104" s="12" t="s">
        <v>33</v>
      </c>
      <c r="L104" s="28">
        <v>2</v>
      </c>
      <c r="M104" s="28">
        <v>2</v>
      </c>
      <c r="N104" s="34">
        <v>594</v>
      </c>
      <c r="O104" s="14">
        <f>N104*L104</f>
        <v>1188</v>
      </c>
      <c r="P104" s="13"/>
    </row>
    <row r="105" spans="1:16" s="6" customFormat="1" ht="45.75" customHeight="1">
      <c r="A105" s="19">
        <v>100</v>
      </c>
      <c r="B105" s="22">
        <v>1</v>
      </c>
      <c r="C105" s="26" t="s">
        <v>365</v>
      </c>
      <c r="D105" s="26" t="s">
        <v>366</v>
      </c>
      <c r="E105" s="12" t="s">
        <v>280</v>
      </c>
      <c r="F105" s="12" t="s">
        <v>141</v>
      </c>
      <c r="G105" s="12" t="s">
        <v>30</v>
      </c>
      <c r="H105" s="12" t="s">
        <v>34</v>
      </c>
      <c r="I105" s="12" t="s">
        <v>32</v>
      </c>
      <c r="J105" s="12" t="s">
        <v>32</v>
      </c>
      <c r="K105" s="12" t="s">
        <v>33</v>
      </c>
      <c r="L105" s="29">
        <v>1</v>
      </c>
      <c r="M105" s="29">
        <v>1</v>
      </c>
      <c r="N105" s="35">
        <v>714</v>
      </c>
      <c r="O105" s="14">
        <f>N105*L105</f>
        <v>714</v>
      </c>
      <c r="P105" s="13"/>
    </row>
    <row r="106" spans="1:16" s="6" customFormat="1" ht="45.75" customHeight="1">
      <c r="A106" s="23">
        <v>101</v>
      </c>
      <c r="B106" s="22">
        <v>1</v>
      </c>
      <c r="C106" s="26" t="s">
        <v>338</v>
      </c>
      <c r="D106" s="26" t="s">
        <v>320</v>
      </c>
      <c r="E106" s="12" t="s">
        <v>281</v>
      </c>
      <c r="F106" s="12" t="s">
        <v>142</v>
      </c>
      <c r="G106" s="12" t="s">
        <v>30</v>
      </c>
      <c r="H106" s="12" t="s">
        <v>34</v>
      </c>
      <c r="I106" s="12" t="s">
        <v>32</v>
      </c>
      <c r="J106" s="12" t="s">
        <v>32</v>
      </c>
      <c r="K106" s="12" t="s">
        <v>33</v>
      </c>
      <c r="L106" s="29">
        <v>24</v>
      </c>
      <c r="M106" s="29">
        <v>24</v>
      </c>
      <c r="N106" s="35">
        <v>6.8599999999999994</v>
      </c>
      <c r="O106" s="14">
        <f>N106*L106</f>
        <v>164.64</v>
      </c>
      <c r="P106" s="13"/>
    </row>
    <row r="107" spans="1:16" s="6" customFormat="1" ht="45.75" customHeight="1">
      <c r="A107" s="19">
        <v>102</v>
      </c>
      <c r="B107" s="22">
        <v>1</v>
      </c>
      <c r="C107" s="26" t="s">
        <v>317</v>
      </c>
      <c r="D107" s="26" t="s">
        <v>318</v>
      </c>
      <c r="E107" s="12" t="s">
        <v>182</v>
      </c>
      <c r="F107" s="12" t="s">
        <v>42</v>
      </c>
      <c r="G107" s="12" t="s">
        <v>30</v>
      </c>
      <c r="H107" s="12" t="s">
        <v>34</v>
      </c>
      <c r="I107" s="12" t="s">
        <v>32</v>
      </c>
      <c r="J107" s="12" t="s">
        <v>32</v>
      </c>
      <c r="K107" s="12" t="s">
        <v>33</v>
      </c>
      <c r="L107" s="29">
        <v>32</v>
      </c>
      <c r="M107" s="29">
        <v>32</v>
      </c>
      <c r="N107" s="35">
        <v>18.671399999999998</v>
      </c>
      <c r="O107" s="14">
        <f>N107*L107</f>
        <v>597.48479999999995</v>
      </c>
      <c r="P107" s="13"/>
    </row>
    <row r="108" spans="1:16" s="6" customFormat="1" ht="45.75" customHeight="1">
      <c r="A108" s="23">
        <v>103</v>
      </c>
      <c r="B108" s="22">
        <v>1</v>
      </c>
      <c r="C108" s="26" t="s">
        <v>367</v>
      </c>
      <c r="D108" s="26" t="s">
        <v>320</v>
      </c>
      <c r="E108" s="12" t="s">
        <v>282</v>
      </c>
      <c r="F108" s="12" t="s">
        <v>143</v>
      </c>
      <c r="G108" s="12" t="s">
        <v>30</v>
      </c>
      <c r="H108" s="12" t="s">
        <v>34</v>
      </c>
      <c r="I108" s="12" t="s">
        <v>32</v>
      </c>
      <c r="J108" s="12" t="s">
        <v>32</v>
      </c>
      <c r="K108" s="12" t="s">
        <v>33</v>
      </c>
      <c r="L108" s="29">
        <v>25</v>
      </c>
      <c r="M108" s="29">
        <v>25</v>
      </c>
      <c r="N108" s="35">
        <v>12.24</v>
      </c>
      <c r="O108" s="14">
        <f>N108*L108</f>
        <v>306</v>
      </c>
      <c r="P108" s="13"/>
    </row>
    <row r="109" spans="1:16" s="6" customFormat="1" ht="45.75" customHeight="1">
      <c r="A109" s="19">
        <v>104</v>
      </c>
      <c r="B109" s="22">
        <v>1</v>
      </c>
      <c r="C109" s="26" t="s">
        <v>368</v>
      </c>
      <c r="D109" s="26" t="s">
        <v>320</v>
      </c>
      <c r="E109" s="12" t="s">
        <v>283</v>
      </c>
      <c r="F109" s="12" t="s">
        <v>144</v>
      </c>
      <c r="G109" s="12" t="s">
        <v>30</v>
      </c>
      <c r="H109" s="12" t="s">
        <v>34</v>
      </c>
      <c r="I109" s="12" t="s">
        <v>32</v>
      </c>
      <c r="J109" s="12" t="s">
        <v>32</v>
      </c>
      <c r="K109" s="12" t="s">
        <v>33</v>
      </c>
      <c r="L109" s="29">
        <v>59</v>
      </c>
      <c r="M109" s="29">
        <v>59</v>
      </c>
      <c r="N109" s="35">
        <v>72.500399999999999</v>
      </c>
      <c r="O109" s="14">
        <f>N109*L109</f>
        <v>4277.5235999999995</v>
      </c>
      <c r="P109" s="13"/>
    </row>
    <row r="110" spans="1:16" s="6" customFormat="1" ht="45.75" customHeight="1">
      <c r="A110" s="23">
        <v>105</v>
      </c>
      <c r="B110" s="22">
        <v>1</v>
      </c>
      <c r="C110" s="26" t="s">
        <v>321</v>
      </c>
      <c r="D110" s="26" t="s">
        <v>320</v>
      </c>
      <c r="E110" s="12" t="s">
        <v>186</v>
      </c>
      <c r="F110" s="12" t="s">
        <v>46</v>
      </c>
      <c r="G110" s="12" t="s">
        <v>30</v>
      </c>
      <c r="H110" s="12" t="s">
        <v>34</v>
      </c>
      <c r="I110" s="12" t="s">
        <v>32</v>
      </c>
      <c r="J110" s="12" t="s">
        <v>32</v>
      </c>
      <c r="K110" s="12" t="s">
        <v>33</v>
      </c>
      <c r="L110" s="29">
        <v>31</v>
      </c>
      <c r="M110" s="29">
        <v>31</v>
      </c>
      <c r="N110" s="35">
        <v>40.589999999999996</v>
      </c>
      <c r="O110" s="14">
        <f>N110*L110</f>
        <v>1258.29</v>
      </c>
      <c r="P110" s="13"/>
    </row>
    <row r="111" spans="1:16" s="6" customFormat="1" ht="45.75" customHeight="1">
      <c r="A111" s="19">
        <v>106</v>
      </c>
      <c r="B111" s="22">
        <v>1</v>
      </c>
      <c r="C111" s="26" t="s">
        <v>323</v>
      </c>
      <c r="D111" s="26" t="s">
        <v>320</v>
      </c>
      <c r="E111" s="12" t="s">
        <v>284</v>
      </c>
      <c r="F111" s="12" t="s">
        <v>145</v>
      </c>
      <c r="G111" s="12" t="s">
        <v>30</v>
      </c>
      <c r="H111" s="12" t="s">
        <v>181</v>
      </c>
      <c r="I111" s="12" t="s">
        <v>32</v>
      </c>
      <c r="J111" s="12" t="s">
        <v>32</v>
      </c>
      <c r="K111" s="12" t="s">
        <v>33</v>
      </c>
      <c r="L111" s="29">
        <v>41</v>
      </c>
      <c r="M111" s="29">
        <v>41</v>
      </c>
      <c r="N111" s="35">
        <v>54.366</v>
      </c>
      <c r="O111" s="14">
        <f>N111*L111</f>
        <v>2229.0059999999999</v>
      </c>
      <c r="P111" s="13"/>
    </row>
    <row r="112" spans="1:16" s="6" customFormat="1" ht="45.75" customHeight="1">
      <c r="A112" s="23">
        <v>107</v>
      </c>
      <c r="B112" s="22">
        <v>1</v>
      </c>
      <c r="C112" s="26" t="s">
        <v>321</v>
      </c>
      <c r="D112" s="26" t="s">
        <v>320</v>
      </c>
      <c r="E112" s="12" t="s">
        <v>191</v>
      </c>
      <c r="F112" s="12" t="s">
        <v>51</v>
      </c>
      <c r="G112" s="12" t="s">
        <v>30</v>
      </c>
      <c r="H112" s="12" t="s">
        <v>34</v>
      </c>
      <c r="I112" s="12" t="s">
        <v>32</v>
      </c>
      <c r="J112" s="12" t="s">
        <v>32</v>
      </c>
      <c r="K112" s="12" t="s">
        <v>33</v>
      </c>
      <c r="L112" s="29">
        <v>40</v>
      </c>
      <c r="M112" s="29">
        <v>40</v>
      </c>
      <c r="N112" s="35">
        <v>35.1036</v>
      </c>
      <c r="O112" s="14">
        <f>N112*L112</f>
        <v>1404.144</v>
      </c>
      <c r="P112" s="13"/>
    </row>
    <row r="113" spans="1:16" s="6" customFormat="1" ht="45.75" customHeight="1">
      <c r="A113" s="19">
        <v>108</v>
      </c>
      <c r="B113" s="22">
        <v>1</v>
      </c>
      <c r="C113" s="26" t="s">
        <v>327</v>
      </c>
      <c r="D113" s="26" t="s">
        <v>320</v>
      </c>
      <c r="E113" s="12" t="s">
        <v>285</v>
      </c>
      <c r="F113" s="12" t="s">
        <v>146</v>
      </c>
      <c r="G113" s="12" t="s">
        <v>30</v>
      </c>
      <c r="H113" s="12" t="s">
        <v>34</v>
      </c>
      <c r="I113" s="12" t="s">
        <v>32</v>
      </c>
      <c r="J113" s="12" t="s">
        <v>32</v>
      </c>
      <c r="K113" s="12" t="s">
        <v>33</v>
      </c>
      <c r="L113" s="29">
        <v>5</v>
      </c>
      <c r="M113" s="29">
        <v>5</v>
      </c>
      <c r="N113" s="35">
        <v>346.5</v>
      </c>
      <c r="O113" s="14">
        <f>N113*L113</f>
        <v>1732.5</v>
      </c>
      <c r="P113" s="13"/>
    </row>
    <row r="114" spans="1:16" s="6" customFormat="1" ht="45.75" customHeight="1">
      <c r="A114" s="23">
        <v>109</v>
      </c>
      <c r="B114" s="22">
        <v>1</v>
      </c>
      <c r="C114" s="26" t="s">
        <v>319</v>
      </c>
      <c r="D114" s="26" t="s">
        <v>318</v>
      </c>
      <c r="E114" s="12" t="s">
        <v>286</v>
      </c>
      <c r="F114" s="12" t="s">
        <v>147</v>
      </c>
      <c r="G114" s="12" t="s">
        <v>30</v>
      </c>
      <c r="H114" s="12" t="s">
        <v>34</v>
      </c>
      <c r="I114" s="12" t="s">
        <v>32</v>
      </c>
      <c r="J114" s="12" t="s">
        <v>32</v>
      </c>
      <c r="K114" s="12" t="s">
        <v>33</v>
      </c>
      <c r="L114" s="29">
        <v>47</v>
      </c>
      <c r="M114" s="29">
        <v>47</v>
      </c>
      <c r="N114" s="35">
        <v>19.900200000000002</v>
      </c>
      <c r="O114" s="14">
        <f>N114*L114</f>
        <v>935.3094000000001</v>
      </c>
      <c r="P114" s="13"/>
    </row>
    <row r="115" spans="1:16" s="6" customFormat="1" ht="45.75" customHeight="1">
      <c r="A115" s="19">
        <v>110</v>
      </c>
      <c r="B115" s="22">
        <v>1</v>
      </c>
      <c r="C115" s="26" t="s">
        <v>369</v>
      </c>
      <c r="D115" s="26" t="s">
        <v>320</v>
      </c>
      <c r="E115" s="12" t="s">
        <v>287</v>
      </c>
      <c r="F115" s="12" t="s">
        <v>148</v>
      </c>
      <c r="G115" s="12" t="s">
        <v>30</v>
      </c>
      <c r="H115" s="12" t="s">
        <v>34</v>
      </c>
      <c r="I115" s="12" t="s">
        <v>32</v>
      </c>
      <c r="J115" s="12" t="s">
        <v>32</v>
      </c>
      <c r="K115" s="12" t="s">
        <v>33</v>
      </c>
      <c r="L115" s="29">
        <v>24</v>
      </c>
      <c r="M115" s="29">
        <v>24</v>
      </c>
      <c r="N115" s="35">
        <v>4.3413999999999993</v>
      </c>
      <c r="O115" s="14">
        <f>N115*L115</f>
        <v>104.19359999999998</v>
      </c>
      <c r="P115" s="13"/>
    </row>
    <row r="116" spans="1:16" s="6" customFormat="1" ht="45.75" customHeight="1">
      <c r="A116" s="23">
        <v>111</v>
      </c>
      <c r="B116" s="22">
        <v>1</v>
      </c>
      <c r="C116" s="26" t="s">
        <v>319</v>
      </c>
      <c r="D116" s="26" t="s">
        <v>318</v>
      </c>
      <c r="E116" s="12" t="s">
        <v>194</v>
      </c>
      <c r="F116" s="12" t="s">
        <v>149</v>
      </c>
      <c r="G116" s="12" t="s">
        <v>30</v>
      </c>
      <c r="H116" s="12" t="s">
        <v>34</v>
      </c>
      <c r="I116" s="12" t="s">
        <v>32</v>
      </c>
      <c r="J116" s="12" t="s">
        <v>32</v>
      </c>
      <c r="K116" s="12" t="s">
        <v>33</v>
      </c>
      <c r="L116" s="29">
        <v>2</v>
      </c>
      <c r="M116" s="29">
        <v>2</v>
      </c>
      <c r="N116" s="35">
        <v>188.42670000000001</v>
      </c>
      <c r="O116" s="14">
        <f>N116*L116</f>
        <v>376.85340000000002</v>
      </c>
      <c r="P116" s="13"/>
    </row>
    <row r="117" spans="1:16" s="6" customFormat="1" ht="45.75" customHeight="1">
      <c r="A117" s="19">
        <v>112</v>
      </c>
      <c r="B117" s="22">
        <v>1</v>
      </c>
      <c r="C117" s="26" t="s">
        <v>331</v>
      </c>
      <c r="D117" s="26" t="s">
        <v>332</v>
      </c>
      <c r="E117" s="12" t="s">
        <v>198</v>
      </c>
      <c r="F117" s="12" t="s">
        <v>58</v>
      </c>
      <c r="G117" s="12" t="s">
        <v>30</v>
      </c>
      <c r="H117" s="12" t="s">
        <v>34</v>
      </c>
      <c r="I117" s="12" t="s">
        <v>32</v>
      </c>
      <c r="J117" s="12" t="s">
        <v>32</v>
      </c>
      <c r="K117" s="12" t="s">
        <v>33</v>
      </c>
      <c r="L117" s="29">
        <v>65</v>
      </c>
      <c r="M117" s="29">
        <v>65</v>
      </c>
      <c r="N117" s="35">
        <v>4.1106000000000007</v>
      </c>
      <c r="O117" s="14">
        <f>N117*L117</f>
        <v>267.18900000000002</v>
      </c>
      <c r="P117" s="13"/>
    </row>
    <row r="118" spans="1:16" s="6" customFormat="1" ht="45.75" customHeight="1">
      <c r="A118" s="23">
        <v>113</v>
      </c>
      <c r="B118" s="22">
        <v>1</v>
      </c>
      <c r="C118" s="26" t="s">
        <v>333</v>
      </c>
      <c r="D118" s="26" t="s">
        <v>318</v>
      </c>
      <c r="E118" s="12" t="s">
        <v>200</v>
      </c>
      <c r="F118" s="12" t="s">
        <v>60</v>
      </c>
      <c r="G118" s="12" t="s">
        <v>30</v>
      </c>
      <c r="H118" s="12" t="s">
        <v>34</v>
      </c>
      <c r="I118" s="12" t="s">
        <v>32</v>
      </c>
      <c r="J118" s="12" t="s">
        <v>32</v>
      </c>
      <c r="K118" s="12" t="s">
        <v>33</v>
      </c>
      <c r="L118" s="29">
        <v>32</v>
      </c>
      <c r="M118" s="29">
        <v>32</v>
      </c>
      <c r="N118" s="35">
        <v>26.4894</v>
      </c>
      <c r="O118" s="14">
        <f>N118*L118</f>
        <v>847.66079999999999</v>
      </c>
      <c r="P118" s="13"/>
    </row>
    <row r="119" spans="1:16" s="6" customFormat="1" ht="45.75" customHeight="1">
      <c r="A119" s="19">
        <v>114</v>
      </c>
      <c r="B119" s="22">
        <v>1</v>
      </c>
      <c r="C119" s="26" t="s">
        <v>334</v>
      </c>
      <c r="D119" s="26" t="s">
        <v>332</v>
      </c>
      <c r="E119" s="12" t="s">
        <v>288</v>
      </c>
      <c r="F119" s="12" t="s">
        <v>150</v>
      </c>
      <c r="G119" s="12" t="s">
        <v>30</v>
      </c>
      <c r="H119" s="12" t="s">
        <v>34</v>
      </c>
      <c r="I119" s="12" t="s">
        <v>32</v>
      </c>
      <c r="J119" s="12" t="s">
        <v>32</v>
      </c>
      <c r="K119" s="12" t="s">
        <v>33</v>
      </c>
      <c r="L119" s="29">
        <v>61</v>
      </c>
      <c r="M119" s="29">
        <v>61</v>
      </c>
      <c r="N119" s="35">
        <v>1.8908999999999998</v>
      </c>
      <c r="O119" s="14">
        <f>N119*L119</f>
        <v>115.34489999999998</v>
      </c>
      <c r="P119" s="13"/>
    </row>
    <row r="120" spans="1:16" s="6" customFormat="1" ht="45.75" customHeight="1">
      <c r="A120" s="23">
        <v>115</v>
      </c>
      <c r="B120" s="22">
        <v>1</v>
      </c>
      <c r="C120" s="26" t="s">
        <v>333</v>
      </c>
      <c r="D120" s="26" t="s">
        <v>318</v>
      </c>
      <c r="E120" s="12" t="s">
        <v>203</v>
      </c>
      <c r="F120" s="12" t="s">
        <v>63</v>
      </c>
      <c r="G120" s="12" t="s">
        <v>30</v>
      </c>
      <c r="H120" s="12" t="s">
        <v>34</v>
      </c>
      <c r="I120" s="12" t="s">
        <v>32</v>
      </c>
      <c r="J120" s="12" t="s">
        <v>32</v>
      </c>
      <c r="K120" s="12" t="s">
        <v>33</v>
      </c>
      <c r="L120" s="29">
        <v>17</v>
      </c>
      <c r="M120" s="29">
        <v>17</v>
      </c>
      <c r="N120" s="35">
        <v>71.400000000000006</v>
      </c>
      <c r="O120" s="14">
        <f>N120*L120</f>
        <v>1213.8000000000002</v>
      </c>
      <c r="P120" s="13"/>
    </row>
    <row r="121" spans="1:16" s="6" customFormat="1" ht="45.75" customHeight="1">
      <c r="A121" s="19">
        <v>116</v>
      </c>
      <c r="B121" s="22">
        <v>1</v>
      </c>
      <c r="C121" s="26" t="s">
        <v>333</v>
      </c>
      <c r="D121" s="26" t="s">
        <v>330</v>
      </c>
      <c r="E121" s="12" t="s">
        <v>205</v>
      </c>
      <c r="F121" s="12" t="s">
        <v>65</v>
      </c>
      <c r="G121" s="12" t="s">
        <v>30</v>
      </c>
      <c r="H121" s="12" t="s">
        <v>181</v>
      </c>
      <c r="I121" s="12" t="s">
        <v>32</v>
      </c>
      <c r="J121" s="12" t="s">
        <v>32</v>
      </c>
      <c r="K121" s="12" t="s">
        <v>33</v>
      </c>
      <c r="L121" s="29">
        <v>15</v>
      </c>
      <c r="M121" s="29">
        <v>15</v>
      </c>
      <c r="N121" s="35">
        <v>83.3</v>
      </c>
      <c r="O121" s="14">
        <f>N121*L121</f>
        <v>1249.5</v>
      </c>
      <c r="P121" s="13"/>
    </row>
    <row r="122" spans="1:16" s="6" customFormat="1" ht="45.75" customHeight="1">
      <c r="A122" s="23">
        <v>117</v>
      </c>
      <c r="B122" s="22">
        <v>1</v>
      </c>
      <c r="C122" s="26" t="s">
        <v>331</v>
      </c>
      <c r="D122" s="26" t="s">
        <v>318</v>
      </c>
      <c r="E122" s="12" t="s">
        <v>289</v>
      </c>
      <c r="F122" s="12" t="s">
        <v>151</v>
      </c>
      <c r="G122" s="12" t="s">
        <v>30</v>
      </c>
      <c r="H122" s="12" t="s">
        <v>34</v>
      </c>
      <c r="I122" s="12" t="s">
        <v>32</v>
      </c>
      <c r="J122" s="12" t="s">
        <v>32</v>
      </c>
      <c r="K122" s="12" t="s">
        <v>33</v>
      </c>
      <c r="L122" s="29">
        <v>8</v>
      </c>
      <c r="M122" s="29">
        <v>8</v>
      </c>
      <c r="N122" s="35">
        <v>41.768099999999997</v>
      </c>
      <c r="O122" s="14">
        <f>N122*L122</f>
        <v>334.14479999999998</v>
      </c>
      <c r="P122" s="13"/>
    </row>
    <row r="123" spans="1:16" s="6" customFormat="1" ht="45.75" customHeight="1">
      <c r="A123" s="19">
        <v>118</v>
      </c>
      <c r="B123" s="22">
        <v>1</v>
      </c>
      <c r="C123" s="26" t="s">
        <v>329</v>
      </c>
      <c r="D123" s="26" t="s">
        <v>330</v>
      </c>
      <c r="E123" s="12" t="s">
        <v>213</v>
      </c>
      <c r="F123" s="12" t="s">
        <v>73</v>
      </c>
      <c r="G123" s="12" t="s">
        <v>30</v>
      </c>
      <c r="H123" s="12" t="s">
        <v>34</v>
      </c>
      <c r="I123" s="12" t="s">
        <v>32</v>
      </c>
      <c r="J123" s="12" t="s">
        <v>32</v>
      </c>
      <c r="K123" s="12" t="s">
        <v>33</v>
      </c>
      <c r="L123" s="29">
        <v>33</v>
      </c>
      <c r="M123" s="29">
        <v>33</v>
      </c>
      <c r="N123" s="35">
        <v>25.5</v>
      </c>
      <c r="O123" s="14">
        <f>N123*L123</f>
        <v>841.5</v>
      </c>
      <c r="P123" s="13"/>
    </row>
    <row r="124" spans="1:16" s="6" customFormat="1" ht="45.75" customHeight="1">
      <c r="A124" s="23">
        <v>119</v>
      </c>
      <c r="B124" s="22">
        <v>1</v>
      </c>
      <c r="C124" s="26" t="s">
        <v>331</v>
      </c>
      <c r="D124" s="26" t="s">
        <v>318</v>
      </c>
      <c r="E124" s="12" t="s">
        <v>290</v>
      </c>
      <c r="F124" s="12" t="s">
        <v>152</v>
      </c>
      <c r="G124" s="12" t="s">
        <v>30</v>
      </c>
      <c r="H124" s="12" t="s">
        <v>34</v>
      </c>
      <c r="I124" s="12" t="s">
        <v>32</v>
      </c>
      <c r="J124" s="12" t="s">
        <v>32</v>
      </c>
      <c r="K124" s="12" t="s">
        <v>33</v>
      </c>
      <c r="L124" s="29">
        <v>15</v>
      </c>
      <c r="M124" s="29">
        <v>15</v>
      </c>
      <c r="N124" s="35">
        <v>27.439999999999998</v>
      </c>
      <c r="O124" s="14">
        <f>N124*L124</f>
        <v>411.59999999999997</v>
      </c>
      <c r="P124" s="13"/>
    </row>
    <row r="125" spans="1:16" s="6" customFormat="1" ht="45.75" customHeight="1">
      <c r="A125" s="19">
        <v>120</v>
      </c>
      <c r="B125" s="22">
        <v>1</v>
      </c>
      <c r="C125" s="26" t="s">
        <v>333</v>
      </c>
      <c r="D125" s="26" t="s">
        <v>330</v>
      </c>
      <c r="E125" s="12" t="s">
        <v>291</v>
      </c>
      <c r="F125" s="12" t="s">
        <v>153</v>
      </c>
      <c r="G125" s="12" t="s">
        <v>30</v>
      </c>
      <c r="H125" s="12" t="s">
        <v>34</v>
      </c>
      <c r="I125" s="12" t="s">
        <v>32</v>
      </c>
      <c r="J125" s="12" t="s">
        <v>32</v>
      </c>
      <c r="K125" s="12" t="s">
        <v>33</v>
      </c>
      <c r="L125" s="29">
        <v>1</v>
      </c>
      <c r="M125" s="29">
        <v>1</v>
      </c>
      <c r="N125" s="35">
        <v>376.2</v>
      </c>
      <c r="O125" s="14">
        <f>N125*L125</f>
        <v>376.2</v>
      </c>
      <c r="P125" s="13"/>
    </row>
    <row r="126" spans="1:16" s="6" customFormat="1" ht="45.75" customHeight="1">
      <c r="A126" s="23">
        <v>121</v>
      </c>
      <c r="B126" s="22">
        <v>1</v>
      </c>
      <c r="C126" s="26" t="s">
        <v>335</v>
      </c>
      <c r="D126" s="26" t="s">
        <v>330</v>
      </c>
      <c r="E126" s="12" t="s">
        <v>220</v>
      </c>
      <c r="F126" s="12" t="s">
        <v>80</v>
      </c>
      <c r="G126" s="12" t="s">
        <v>30</v>
      </c>
      <c r="H126" s="12" t="s">
        <v>34</v>
      </c>
      <c r="I126" s="12" t="s">
        <v>32</v>
      </c>
      <c r="J126" s="12" t="s">
        <v>32</v>
      </c>
      <c r="K126" s="12" t="s">
        <v>33</v>
      </c>
      <c r="L126" s="29">
        <v>27</v>
      </c>
      <c r="M126" s="29">
        <v>27</v>
      </c>
      <c r="N126" s="35">
        <v>11.831999999999999</v>
      </c>
      <c r="O126" s="14">
        <f>N126*L126</f>
        <v>319.464</v>
      </c>
      <c r="P126" s="13"/>
    </row>
    <row r="127" spans="1:16" s="6" customFormat="1" ht="45.75" customHeight="1">
      <c r="A127" s="19">
        <v>122</v>
      </c>
      <c r="B127" s="22">
        <v>1</v>
      </c>
      <c r="C127" s="26" t="s">
        <v>333</v>
      </c>
      <c r="D127" s="26" t="s">
        <v>318</v>
      </c>
      <c r="E127" s="12" t="s">
        <v>221</v>
      </c>
      <c r="F127" s="12" t="s">
        <v>81</v>
      </c>
      <c r="G127" s="12" t="s">
        <v>30</v>
      </c>
      <c r="H127" s="12" t="s">
        <v>34</v>
      </c>
      <c r="I127" s="12" t="s">
        <v>32</v>
      </c>
      <c r="J127" s="12" t="s">
        <v>32</v>
      </c>
      <c r="K127" s="12" t="s">
        <v>33</v>
      </c>
      <c r="L127" s="29">
        <v>157</v>
      </c>
      <c r="M127" s="29">
        <v>157</v>
      </c>
      <c r="N127" s="35">
        <v>33.81</v>
      </c>
      <c r="O127" s="14">
        <f>N127*L127</f>
        <v>5308.17</v>
      </c>
      <c r="P127" s="13"/>
    </row>
    <row r="128" spans="1:16" s="6" customFormat="1" ht="45.75" customHeight="1">
      <c r="A128" s="23">
        <v>123</v>
      </c>
      <c r="B128" s="22">
        <v>1</v>
      </c>
      <c r="C128" s="26" t="s">
        <v>334</v>
      </c>
      <c r="D128" s="26" t="s">
        <v>370</v>
      </c>
      <c r="E128" s="12" t="s">
        <v>292</v>
      </c>
      <c r="F128" s="12" t="s">
        <v>154</v>
      </c>
      <c r="G128" s="12" t="s">
        <v>30</v>
      </c>
      <c r="H128" s="12" t="s">
        <v>181</v>
      </c>
      <c r="I128" s="12" t="s">
        <v>32</v>
      </c>
      <c r="J128" s="12" t="s">
        <v>32</v>
      </c>
      <c r="K128" s="12" t="s">
        <v>33</v>
      </c>
      <c r="L128" s="29">
        <v>6</v>
      </c>
      <c r="M128" s="29">
        <v>6</v>
      </c>
      <c r="N128" s="35">
        <v>29.7</v>
      </c>
      <c r="O128" s="14">
        <f>N128*L128</f>
        <v>178.2</v>
      </c>
      <c r="P128" s="13"/>
    </row>
    <row r="129" spans="1:16" s="6" customFormat="1" ht="45.75" customHeight="1">
      <c r="A129" s="19">
        <v>124</v>
      </c>
      <c r="B129" s="22">
        <v>1</v>
      </c>
      <c r="C129" s="26" t="s">
        <v>336</v>
      </c>
      <c r="D129" s="26" t="s">
        <v>318</v>
      </c>
      <c r="E129" s="12" t="s">
        <v>225</v>
      </c>
      <c r="F129" s="12" t="s">
        <v>155</v>
      </c>
      <c r="G129" s="12" t="s">
        <v>30</v>
      </c>
      <c r="H129" s="12" t="s">
        <v>34</v>
      </c>
      <c r="I129" s="12" t="s">
        <v>32</v>
      </c>
      <c r="J129" s="12" t="s">
        <v>32</v>
      </c>
      <c r="K129" s="12" t="s">
        <v>33</v>
      </c>
      <c r="L129" s="29">
        <v>25</v>
      </c>
      <c r="M129" s="29">
        <v>25</v>
      </c>
      <c r="N129" s="35">
        <v>117.096</v>
      </c>
      <c r="O129" s="14">
        <f>N129*L129</f>
        <v>2927.4</v>
      </c>
      <c r="P129" s="13"/>
    </row>
    <row r="130" spans="1:16" s="6" customFormat="1" ht="45.75" customHeight="1">
      <c r="A130" s="23">
        <v>125</v>
      </c>
      <c r="B130" s="22">
        <v>1</v>
      </c>
      <c r="C130" s="26" t="s">
        <v>337</v>
      </c>
      <c r="D130" s="26" t="s">
        <v>320</v>
      </c>
      <c r="E130" s="12" t="s">
        <v>232</v>
      </c>
      <c r="F130" s="12" t="s">
        <v>93</v>
      </c>
      <c r="G130" s="12" t="s">
        <v>30</v>
      </c>
      <c r="H130" s="12" t="s">
        <v>34</v>
      </c>
      <c r="I130" s="12" t="s">
        <v>32</v>
      </c>
      <c r="J130" s="12" t="s">
        <v>32</v>
      </c>
      <c r="K130" s="12" t="s">
        <v>33</v>
      </c>
      <c r="L130" s="29">
        <v>85</v>
      </c>
      <c r="M130" s="29">
        <v>85</v>
      </c>
      <c r="N130" s="35">
        <v>14.7</v>
      </c>
      <c r="O130" s="14">
        <f>N130*L130</f>
        <v>1249.5</v>
      </c>
      <c r="P130" s="13"/>
    </row>
    <row r="131" spans="1:16" s="6" customFormat="1" ht="45.75" customHeight="1">
      <c r="A131" s="19">
        <v>126</v>
      </c>
      <c r="B131" s="22">
        <v>1</v>
      </c>
      <c r="C131" s="26" t="s">
        <v>336</v>
      </c>
      <c r="D131" s="26" t="s">
        <v>318</v>
      </c>
      <c r="E131" s="12" t="s">
        <v>236</v>
      </c>
      <c r="F131" s="12" t="s">
        <v>97</v>
      </c>
      <c r="G131" s="12" t="s">
        <v>30</v>
      </c>
      <c r="H131" s="12" t="s">
        <v>34</v>
      </c>
      <c r="I131" s="12" t="s">
        <v>32</v>
      </c>
      <c r="J131" s="12" t="s">
        <v>32</v>
      </c>
      <c r="K131" s="12" t="s">
        <v>33</v>
      </c>
      <c r="L131" s="29">
        <v>55</v>
      </c>
      <c r="M131" s="29">
        <v>55</v>
      </c>
      <c r="N131" s="35">
        <v>11.879999999999999</v>
      </c>
      <c r="O131" s="14">
        <f>N131*L131</f>
        <v>653.4</v>
      </c>
      <c r="P131" s="13"/>
    </row>
    <row r="132" spans="1:16" s="6" customFormat="1" ht="45.75" customHeight="1">
      <c r="A132" s="23">
        <v>127</v>
      </c>
      <c r="B132" s="22">
        <v>1</v>
      </c>
      <c r="C132" s="26" t="s">
        <v>337</v>
      </c>
      <c r="D132" s="26" t="s">
        <v>320</v>
      </c>
      <c r="E132" s="12" t="s">
        <v>237</v>
      </c>
      <c r="F132" s="12" t="s">
        <v>98</v>
      </c>
      <c r="G132" s="12" t="s">
        <v>30</v>
      </c>
      <c r="H132" s="12" t="s">
        <v>34</v>
      </c>
      <c r="I132" s="12" t="s">
        <v>32</v>
      </c>
      <c r="J132" s="12" t="s">
        <v>32</v>
      </c>
      <c r="K132" s="12" t="s">
        <v>33</v>
      </c>
      <c r="L132" s="29">
        <v>51</v>
      </c>
      <c r="M132" s="29">
        <v>51</v>
      </c>
      <c r="N132" s="35">
        <v>12.24</v>
      </c>
      <c r="O132" s="14">
        <f>N132*L132</f>
        <v>624.24</v>
      </c>
      <c r="P132" s="13"/>
    </row>
    <row r="133" spans="1:16" s="6" customFormat="1" ht="45.75" customHeight="1">
      <c r="A133" s="19">
        <v>128</v>
      </c>
      <c r="B133" s="22">
        <v>1</v>
      </c>
      <c r="C133" s="26" t="s">
        <v>333</v>
      </c>
      <c r="D133" s="26" t="s">
        <v>318</v>
      </c>
      <c r="E133" s="12" t="s">
        <v>293</v>
      </c>
      <c r="F133" s="12" t="s">
        <v>156</v>
      </c>
      <c r="G133" s="12" t="s">
        <v>30</v>
      </c>
      <c r="H133" s="12" t="s">
        <v>34</v>
      </c>
      <c r="I133" s="12" t="s">
        <v>32</v>
      </c>
      <c r="J133" s="12" t="s">
        <v>32</v>
      </c>
      <c r="K133" s="12" t="s">
        <v>33</v>
      </c>
      <c r="L133" s="29">
        <v>5</v>
      </c>
      <c r="M133" s="29">
        <v>5</v>
      </c>
      <c r="N133" s="35">
        <v>138.18</v>
      </c>
      <c r="O133" s="14">
        <f>N133*L133</f>
        <v>690.90000000000009</v>
      </c>
      <c r="P133" s="13"/>
    </row>
    <row r="134" spans="1:16" s="6" customFormat="1" ht="45.75" customHeight="1">
      <c r="A134" s="23">
        <v>129</v>
      </c>
      <c r="B134" s="22">
        <v>1</v>
      </c>
      <c r="C134" s="26" t="s">
        <v>336</v>
      </c>
      <c r="D134" s="26" t="s">
        <v>318</v>
      </c>
      <c r="E134" s="12" t="s">
        <v>294</v>
      </c>
      <c r="F134" s="12" t="s">
        <v>157</v>
      </c>
      <c r="G134" s="12" t="s">
        <v>30</v>
      </c>
      <c r="H134" s="12" t="s">
        <v>34</v>
      </c>
      <c r="I134" s="12" t="s">
        <v>32</v>
      </c>
      <c r="J134" s="12" t="s">
        <v>32</v>
      </c>
      <c r="K134" s="12" t="s">
        <v>33</v>
      </c>
      <c r="L134" s="29">
        <v>8</v>
      </c>
      <c r="M134" s="29">
        <v>8</v>
      </c>
      <c r="N134" s="35">
        <v>84.15</v>
      </c>
      <c r="O134" s="14">
        <f>N134*L134</f>
        <v>673.2</v>
      </c>
      <c r="P134" s="13"/>
    </row>
    <row r="135" spans="1:16" s="6" customFormat="1" ht="45.75" customHeight="1">
      <c r="A135" s="19">
        <v>130</v>
      </c>
      <c r="B135" s="22">
        <v>1</v>
      </c>
      <c r="C135" s="26" t="s">
        <v>371</v>
      </c>
      <c r="D135" s="26" t="s">
        <v>372</v>
      </c>
      <c r="E135" s="12" t="s">
        <v>295</v>
      </c>
      <c r="F135" s="12" t="s">
        <v>158</v>
      </c>
      <c r="G135" s="12" t="s">
        <v>30</v>
      </c>
      <c r="H135" s="12" t="s">
        <v>34</v>
      </c>
      <c r="I135" s="12" t="s">
        <v>32</v>
      </c>
      <c r="J135" s="12" t="s">
        <v>32</v>
      </c>
      <c r="K135" s="12" t="s">
        <v>33</v>
      </c>
      <c r="L135" s="29">
        <v>28</v>
      </c>
      <c r="M135" s="29">
        <v>28</v>
      </c>
      <c r="N135" s="35">
        <v>4.1106000000000007</v>
      </c>
      <c r="O135" s="14">
        <f>N135*L135</f>
        <v>115.09680000000002</v>
      </c>
      <c r="P135" s="13"/>
    </row>
    <row r="136" spans="1:16" s="6" customFormat="1" ht="45.75" customHeight="1">
      <c r="A136" s="23">
        <v>131</v>
      </c>
      <c r="B136" s="22">
        <v>1</v>
      </c>
      <c r="C136" s="26" t="s">
        <v>337</v>
      </c>
      <c r="D136" s="26" t="s">
        <v>320</v>
      </c>
      <c r="E136" s="12" t="s">
        <v>296</v>
      </c>
      <c r="F136" s="12" t="s">
        <v>159</v>
      </c>
      <c r="G136" s="12" t="s">
        <v>30</v>
      </c>
      <c r="H136" s="12" t="s">
        <v>34</v>
      </c>
      <c r="I136" s="12" t="s">
        <v>32</v>
      </c>
      <c r="J136" s="12" t="s">
        <v>32</v>
      </c>
      <c r="K136" s="12" t="s">
        <v>33</v>
      </c>
      <c r="L136" s="29">
        <v>25</v>
      </c>
      <c r="M136" s="29">
        <v>25</v>
      </c>
      <c r="N136" s="35">
        <v>34.946799999999996</v>
      </c>
      <c r="O136" s="14">
        <f>N136*L136</f>
        <v>873.66999999999985</v>
      </c>
      <c r="P136" s="13"/>
    </row>
    <row r="137" spans="1:16" s="6" customFormat="1" ht="45.75" customHeight="1">
      <c r="A137" s="19">
        <v>132</v>
      </c>
      <c r="B137" s="22">
        <v>1</v>
      </c>
      <c r="C137" s="26" t="s">
        <v>336</v>
      </c>
      <c r="D137" s="26" t="s">
        <v>318</v>
      </c>
      <c r="E137" s="12" t="s">
        <v>242</v>
      </c>
      <c r="F137" s="12" t="s">
        <v>103</v>
      </c>
      <c r="G137" s="12" t="s">
        <v>30</v>
      </c>
      <c r="H137" s="12" t="s">
        <v>34</v>
      </c>
      <c r="I137" s="12" t="s">
        <v>32</v>
      </c>
      <c r="J137" s="12" t="s">
        <v>32</v>
      </c>
      <c r="K137" s="12" t="s">
        <v>33</v>
      </c>
      <c r="L137" s="29">
        <v>30</v>
      </c>
      <c r="M137" s="29">
        <v>30</v>
      </c>
      <c r="N137" s="35">
        <v>33.283799999999999</v>
      </c>
      <c r="O137" s="14">
        <f>N137*L137</f>
        <v>998.51400000000001</v>
      </c>
      <c r="P137" s="13"/>
    </row>
    <row r="138" spans="1:16" s="6" customFormat="1" ht="45.75" customHeight="1">
      <c r="A138" s="23">
        <v>133</v>
      </c>
      <c r="B138" s="22">
        <v>1</v>
      </c>
      <c r="C138" s="26" t="s">
        <v>340</v>
      </c>
      <c r="D138" s="26" t="s">
        <v>341</v>
      </c>
      <c r="E138" s="12" t="s">
        <v>245</v>
      </c>
      <c r="F138" s="12" t="s">
        <v>106</v>
      </c>
      <c r="G138" s="12" t="s">
        <v>30</v>
      </c>
      <c r="H138" s="12" t="s">
        <v>34</v>
      </c>
      <c r="I138" s="12" t="s">
        <v>32</v>
      </c>
      <c r="J138" s="12" t="s">
        <v>32</v>
      </c>
      <c r="K138" s="12" t="s">
        <v>33</v>
      </c>
      <c r="L138" s="29">
        <v>23</v>
      </c>
      <c r="M138" s="29">
        <v>23</v>
      </c>
      <c r="N138" s="35">
        <v>108.732</v>
      </c>
      <c r="O138" s="14">
        <f>N138*L138</f>
        <v>2500.8359999999998</v>
      </c>
      <c r="P138" s="13"/>
    </row>
    <row r="139" spans="1:16" s="6" customFormat="1" ht="45.75" customHeight="1">
      <c r="A139" s="19">
        <v>134</v>
      </c>
      <c r="B139" s="22">
        <v>1</v>
      </c>
      <c r="C139" s="26" t="s">
        <v>339</v>
      </c>
      <c r="D139" s="26" t="s">
        <v>318</v>
      </c>
      <c r="E139" s="12" t="s">
        <v>248</v>
      </c>
      <c r="F139" s="12" t="s">
        <v>109</v>
      </c>
      <c r="G139" s="12" t="s">
        <v>30</v>
      </c>
      <c r="H139" s="12" t="s">
        <v>34</v>
      </c>
      <c r="I139" s="12" t="s">
        <v>32</v>
      </c>
      <c r="J139" s="12" t="s">
        <v>32</v>
      </c>
      <c r="K139" s="12" t="s">
        <v>33</v>
      </c>
      <c r="L139" s="29">
        <v>10</v>
      </c>
      <c r="M139" s="29">
        <v>10</v>
      </c>
      <c r="N139" s="35">
        <v>39.200000000000003</v>
      </c>
      <c r="O139" s="14">
        <f>N139*L139</f>
        <v>392</v>
      </c>
      <c r="P139" s="13"/>
    </row>
    <row r="140" spans="1:16" s="6" customFormat="1" ht="45.75" customHeight="1">
      <c r="A140" s="23">
        <v>135</v>
      </c>
      <c r="B140" s="22">
        <v>1</v>
      </c>
      <c r="C140" s="26" t="s">
        <v>345</v>
      </c>
      <c r="D140" s="26" t="s">
        <v>346</v>
      </c>
      <c r="E140" s="12" t="s">
        <v>249</v>
      </c>
      <c r="F140" s="12" t="s">
        <v>110</v>
      </c>
      <c r="G140" s="12" t="s">
        <v>30</v>
      </c>
      <c r="H140" s="12" t="s">
        <v>34</v>
      </c>
      <c r="I140" s="12" t="s">
        <v>32</v>
      </c>
      <c r="J140" s="12" t="s">
        <v>32</v>
      </c>
      <c r="K140" s="12" t="s">
        <v>33</v>
      </c>
      <c r="L140" s="29">
        <v>21</v>
      </c>
      <c r="M140" s="29">
        <v>21</v>
      </c>
      <c r="N140" s="35">
        <v>108.9</v>
      </c>
      <c r="O140" s="14">
        <f>N140*L140</f>
        <v>2286.9</v>
      </c>
      <c r="P140" s="13"/>
    </row>
    <row r="141" spans="1:16" s="6" customFormat="1" ht="45.75" customHeight="1">
      <c r="A141" s="19">
        <v>136</v>
      </c>
      <c r="B141" s="22">
        <v>1</v>
      </c>
      <c r="C141" s="26" t="s">
        <v>339</v>
      </c>
      <c r="D141" s="26" t="s">
        <v>318</v>
      </c>
      <c r="E141" s="12" t="s">
        <v>250</v>
      </c>
      <c r="F141" s="12" t="s">
        <v>111</v>
      </c>
      <c r="G141" s="12" t="s">
        <v>30</v>
      </c>
      <c r="H141" s="12" t="s">
        <v>34</v>
      </c>
      <c r="I141" s="12" t="s">
        <v>32</v>
      </c>
      <c r="J141" s="12" t="s">
        <v>32</v>
      </c>
      <c r="K141" s="12" t="s">
        <v>33</v>
      </c>
      <c r="L141" s="29">
        <v>40</v>
      </c>
      <c r="M141" s="29">
        <v>40</v>
      </c>
      <c r="N141" s="35">
        <v>8.8026000000000018</v>
      </c>
      <c r="O141" s="14">
        <f>N141*L141</f>
        <v>352.10400000000004</v>
      </c>
      <c r="P141" s="13"/>
    </row>
    <row r="142" spans="1:16" s="6" customFormat="1" ht="45.75" customHeight="1">
      <c r="A142" s="23">
        <v>137</v>
      </c>
      <c r="B142" s="22">
        <v>1</v>
      </c>
      <c r="C142" s="26" t="s">
        <v>349</v>
      </c>
      <c r="D142" s="26" t="s">
        <v>350</v>
      </c>
      <c r="E142" s="12" t="s">
        <v>252</v>
      </c>
      <c r="F142" s="12" t="s">
        <v>113</v>
      </c>
      <c r="G142" s="12" t="s">
        <v>30</v>
      </c>
      <c r="H142" s="12" t="s">
        <v>34</v>
      </c>
      <c r="I142" s="12" t="s">
        <v>32</v>
      </c>
      <c r="J142" s="12" t="s">
        <v>32</v>
      </c>
      <c r="K142" s="12" t="s">
        <v>33</v>
      </c>
      <c r="L142" s="29">
        <v>31</v>
      </c>
      <c r="M142" s="29">
        <v>31</v>
      </c>
      <c r="N142" s="35">
        <v>58.8</v>
      </c>
      <c r="O142" s="14">
        <f>N142*L142</f>
        <v>1822.8</v>
      </c>
      <c r="P142" s="13"/>
    </row>
    <row r="143" spans="1:16" s="6" customFormat="1" ht="45.75" customHeight="1">
      <c r="A143" s="19">
        <v>138</v>
      </c>
      <c r="B143" s="22">
        <v>1</v>
      </c>
      <c r="C143" s="26" t="s">
        <v>339</v>
      </c>
      <c r="D143" s="26" t="s">
        <v>35</v>
      </c>
      <c r="E143" s="12" t="s">
        <v>255</v>
      </c>
      <c r="F143" s="12" t="s">
        <v>116</v>
      </c>
      <c r="G143" s="12" t="s">
        <v>30</v>
      </c>
      <c r="H143" s="12" t="s">
        <v>34</v>
      </c>
      <c r="I143" s="12" t="s">
        <v>32</v>
      </c>
      <c r="J143" s="12" t="s">
        <v>32</v>
      </c>
      <c r="K143" s="12" t="s">
        <v>33</v>
      </c>
      <c r="L143" s="29">
        <v>48</v>
      </c>
      <c r="M143" s="29">
        <v>48</v>
      </c>
      <c r="N143" s="35">
        <v>36.630000000000003</v>
      </c>
      <c r="O143" s="14">
        <f>N143*L143</f>
        <v>1758.2400000000002</v>
      </c>
      <c r="P143" s="13"/>
    </row>
    <row r="144" spans="1:16" s="6" customFormat="1" ht="45.75" customHeight="1">
      <c r="A144" s="23">
        <v>139</v>
      </c>
      <c r="B144" s="22">
        <v>1</v>
      </c>
      <c r="C144" s="26" t="s">
        <v>351</v>
      </c>
      <c r="D144" s="26" t="s">
        <v>352</v>
      </c>
      <c r="E144" s="12" t="s">
        <v>257</v>
      </c>
      <c r="F144" s="12" t="s">
        <v>118</v>
      </c>
      <c r="G144" s="12" t="s">
        <v>30</v>
      </c>
      <c r="H144" s="12" t="s">
        <v>34</v>
      </c>
      <c r="I144" s="12" t="s">
        <v>32</v>
      </c>
      <c r="J144" s="12" t="s">
        <v>32</v>
      </c>
      <c r="K144" s="12" t="s">
        <v>33</v>
      </c>
      <c r="L144" s="29">
        <v>28</v>
      </c>
      <c r="M144" s="29">
        <v>28</v>
      </c>
      <c r="N144" s="35">
        <v>12.3216</v>
      </c>
      <c r="O144" s="14">
        <f>N144*L144</f>
        <v>345.00479999999999</v>
      </c>
      <c r="P144" s="13"/>
    </row>
    <row r="145" spans="1:16" s="6" customFormat="1" ht="45.75" customHeight="1">
      <c r="A145" s="19">
        <v>140</v>
      </c>
      <c r="B145" s="22">
        <v>1</v>
      </c>
      <c r="C145" s="26" t="s">
        <v>336</v>
      </c>
      <c r="D145" s="26" t="s">
        <v>320</v>
      </c>
      <c r="E145" s="12" t="s">
        <v>297</v>
      </c>
      <c r="F145" s="12" t="s">
        <v>160</v>
      </c>
      <c r="G145" s="12" t="s">
        <v>30</v>
      </c>
      <c r="H145" s="12" t="s">
        <v>181</v>
      </c>
      <c r="I145" s="12" t="s">
        <v>32</v>
      </c>
      <c r="J145" s="12" t="s">
        <v>32</v>
      </c>
      <c r="K145" s="12" t="s">
        <v>33</v>
      </c>
      <c r="L145" s="30">
        <v>14</v>
      </c>
      <c r="M145" s="30">
        <v>14</v>
      </c>
      <c r="N145" s="35">
        <v>148.96</v>
      </c>
      <c r="O145" s="14">
        <f>N145*L145</f>
        <v>2085.44</v>
      </c>
      <c r="P145" s="13"/>
    </row>
    <row r="146" spans="1:16" s="6" customFormat="1" ht="45.75" customHeight="1">
      <c r="A146" s="23">
        <v>141</v>
      </c>
      <c r="B146" s="22">
        <v>1</v>
      </c>
      <c r="C146" s="26" t="s">
        <v>36</v>
      </c>
      <c r="D146" s="26" t="s">
        <v>35</v>
      </c>
      <c r="E146" s="12" t="s">
        <v>258</v>
      </c>
      <c r="F146" s="12" t="s">
        <v>119</v>
      </c>
      <c r="G146" s="12" t="s">
        <v>30</v>
      </c>
      <c r="H146" s="12" t="s">
        <v>34</v>
      </c>
      <c r="I146" s="12" t="s">
        <v>32</v>
      </c>
      <c r="J146" s="12" t="s">
        <v>32</v>
      </c>
      <c r="K146" s="12" t="s">
        <v>33</v>
      </c>
      <c r="L146" s="29">
        <v>13</v>
      </c>
      <c r="M146" s="29">
        <v>13</v>
      </c>
      <c r="N146" s="35">
        <v>118.8</v>
      </c>
      <c r="O146" s="14">
        <f>N146*L146</f>
        <v>1544.3999999999999</v>
      </c>
      <c r="P146" s="13"/>
    </row>
    <row r="147" spans="1:16" s="6" customFormat="1" ht="45.75" customHeight="1">
      <c r="A147" s="19">
        <v>142</v>
      </c>
      <c r="B147" s="22">
        <v>1</v>
      </c>
      <c r="C147" s="27" t="s">
        <v>354</v>
      </c>
      <c r="D147" s="27" t="s">
        <v>355</v>
      </c>
      <c r="E147" s="12" t="s">
        <v>259</v>
      </c>
      <c r="F147" s="12" t="s">
        <v>120</v>
      </c>
      <c r="G147" s="12" t="s">
        <v>30</v>
      </c>
      <c r="H147" s="12" t="s">
        <v>34</v>
      </c>
      <c r="I147" s="12" t="s">
        <v>32</v>
      </c>
      <c r="J147" s="12" t="s">
        <v>32</v>
      </c>
      <c r="K147" s="12" t="s">
        <v>33</v>
      </c>
      <c r="L147" s="29">
        <v>9</v>
      </c>
      <c r="M147" s="29">
        <v>9</v>
      </c>
      <c r="N147" s="35">
        <v>710.94</v>
      </c>
      <c r="O147" s="14">
        <f>N147*L147</f>
        <v>6398.4600000000009</v>
      </c>
      <c r="P147" s="13"/>
    </row>
    <row r="148" spans="1:16" s="6" customFormat="1" ht="45.75" customHeight="1">
      <c r="A148" s="23">
        <v>143</v>
      </c>
      <c r="B148" s="22">
        <v>1</v>
      </c>
      <c r="C148" s="26" t="s">
        <v>347</v>
      </c>
      <c r="D148" s="26" t="s">
        <v>318</v>
      </c>
      <c r="E148" s="12" t="s">
        <v>298</v>
      </c>
      <c r="F148" s="12" t="s">
        <v>161</v>
      </c>
      <c r="G148" s="12" t="s">
        <v>30</v>
      </c>
      <c r="H148" s="12" t="s">
        <v>34</v>
      </c>
      <c r="I148" s="12" t="s">
        <v>32</v>
      </c>
      <c r="J148" s="12" t="s">
        <v>32</v>
      </c>
      <c r="K148" s="12" t="s">
        <v>33</v>
      </c>
      <c r="L148" s="29">
        <v>29</v>
      </c>
      <c r="M148" s="29">
        <v>29</v>
      </c>
      <c r="N148" s="35">
        <v>22.500800000000002</v>
      </c>
      <c r="O148" s="14">
        <f>N148*L148</f>
        <v>652.52320000000009</v>
      </c>
      <c r="P148" s="13"/>
    </row>
    <row r="149" spans="1:16" s="6" customFormat="1" ht="45.75" customHeight="1">
      <c r="A149" s="19">
        <v>144</v>
      </c>
      <c r="B149" s="22">
        <v>1</v>
      </c>
      <c r="C149" s="26" t="s">
        <v>339</v>
      </c>
      <c r="D149" s="26" t="s">
        <v>318</v>
      </c>
      <c r="E149" s="12" t="s">
        <v>299</v>
      </c>
      <c r="F149" s="12" t="s">
        <v>162</v>
      </c>
      <c r="G149" s="12" t="s">
        <v>30</v>
      </c>
      <c r="H149" s="12" t="s">
        <v>34</v>
      </c>
      <c r="I149" s="12" t="s">
        <v>32</v>
      </c>
      <c r="J149" s="12" t="s">
        <v>32</v>
      </c>
      <c r="K149" s="12" t="s">
        <v>33</v>
      </c>
      <c r="L149" s="29">
        <v>37</v>
      </c>
      <c r="M149" s="29">
        <v>37</v>
      </c>
      <c r="N149" s="35">
        <v>12.177000000000001</v>
      </c>
      <c r="O149" s="14">
        <f>N149*L149</f>
        <v>450.54900000000004</v>
      </c>
      <c r="P149" s="13"/>
    </row>
    <row r="150" spans="1:16" s="6" customFormat="1" ht="45.75" customHeight="1">
      <c r="A150" s="23">
        <v>145</v>
      </c>
      <c r="B150" s="22">
        <v>1</v>
      </c>
      <c r="C150" s="26" t="s">
        <v>339</v>
      </c>
      <c r="D150" s="26" t="s">
        <v>352</v>
      </c>
      <c r="E150" s="12" t="s">
        <v>300</v>
      </c>
      <c r="F150" s="12" t="s">
        <v>163</v>
      </c>
      <c r="G150" s="12" t="s">
        <v>30</v>
      </c>
      <c r="H150" s="12" t="s">
        <v>34</v>
      </c>
      <c r="I150" s="12" t="s">
        <v>32</v>
      </c>
      <c r="J150" s="12" t="s">
        <v>32</v>
      </c>
      <c r="K150" s="12" t="s">
        <v>33</v>
      </c>
      <c r="L150" s="29">
        <v>11</v>
      </c>
      <c r="M150" s="29">
        <v>11</v>
      </c>
      <c r="N150" s="35">
        <v>26.367000000000001</v>
      </c>
      <c r="O150" s="14">
        <f>N150*L150</f>
        <v>290.03700000000003</v>
      </c>
      <c r="P150" s="13"/>
    </row>
    <row r="151" spans="1:16" s="6" customFormat="1" ht="45.75" customHeight="1">
      <c r="A151" s="19">
        <v>146</v>
      </c>
      <c r="B151" s="22">
        <v>1</v>
      </c>
      <c r="C151" s="26" t="s">
        <v>339</v>
      </c>
      <c r="D151" s="26" t="s">
        <v>352</v>
      </c>
      <c r="E151" s="12" t="s">
        <v>301</v>
      </c>
      <c r="F151" s="12" t="s">
        <v>164</v>
      </c>
      <c r="G151" s="12" t="s">
        <v>30</v>
      </c>
      <c r="H151" s="12" t="s">
        <v>34</v>
      </c>
      <c r="I151" s="12" t="s">
        <v>32</v>
      </c>
      <c r="J151" s="12" t="s">
        <v>32</v>
      </c>
      <c r="K151" s="12" t="s">
        <v>33</v>
      </c>
      <c r="L151" s="29">
        <v>8</v>
      </c>
      <c r="M151" s="29">
        <v>8</v>
      </c>
      <c r="N151" s="35">
        <v>352.8</v>
      </c>
      <c r="O151" s="14">
        <f>N151*L151</f>
        <v>2822.4</v>
      </c>
      <c r="P151" s="13"/>
    </row>
    <row r="152" spans="1:16" s="6" customFormat="1" ht="45.75" customHeight="1">
      <c r="A152" s="23">
        <v>147</v>
      </c>
      <c r="B152" s="22">
        <v>1</v>
      </c>
      <c r="C152" s="26" t="s">
        <v>351</v>
      </c>
      <c r="D152" s="26" t="s">
        <v>318</v>
      </c>
      <c r="E152" s="12" t="s">
        <v>262</v>
      </c>
      <c r="F152" s="12" t="s">
        <v>123</v>
      </c>
      <c r="G152" s="12" t="s">
        <v>30</v>
      </c>
      <c r="H152" s="12" t="s">
        <v>181</v>
      </c>
      <c r="I152" s="12" t="s">
        <v>32</v>
      </c>
      <c r="J152" s="12" t="s">
        <v>32</v>
      </c>
      <c r="K152" s="12" t="s">
        <v>33</v>
      </c>
      <c r="L152" s="29">
        <v>5</v>
      </c>
      <c r="M152" s="29">
        <v>5</v>
      </c>
      <c r="N152" s="35">
        <v>24.75</v>
      </c>
      <c r="O152" s="14">
        <f>N152*L152</f>
        <v>123.75</v>
      </c>
      <c r="P152" s="13"/>
    </row>
    <row r="153" spans="1:16" s="6" customFormat="1" ht="45.75" customHeight="1">
      <c r="A153" s="19">
        <v>148</v>
      </c>
      <c r="B153" s="22">
        <v>1</v>
      </c>
      <c r="C153" s="26" t="s">
        <v>373</v>
      </c>
      <c r="D153" s="26" t="s">
        <v>350</v>
      </c>
      <c r="E153" s="12" t="s">
        <v>302</v>
      </c>
      <c r="F153" s="12" t="s">
        <v>165</v>
      </c>
      <c r="G153" s="12" t="s">
        <v>30</v>
      </c>
      <c r="H153" s="12" t="s">
        <v>34</v>
      </c>
      <c r="I153" s="12" t="s">
        <v>32</v>
      </c>
      <c r="J153" s="12" t="s">
        <v>32</v>
      </c>
      <c r="K153" s="12" t="s">
        <v>33</v>
      </c>
      <c r="L153" s="29">
        <v>4</v>
      </c>
      <c r="M153" s="29">
        <v>4</v>
      </c>
      <c r="N153" s="35">
        <v>24.990000000000002</v>
      </c>
      <c r="O153" s="14">
        <f>N153*L153</f>
        <v>99.960000000000008</v>
      </c>
      <c r="P153" s="13"/>
    </row>
    <row r="154" spans="1:16" s="6" customFormat="1" ht="45.75" customHeight="1">
      <c r="A154" s="23">
        <v>149</v>
      </c>
      <c r="B154" s="22">
        <v>1</v>
      </c>
      <c r="C154" s="26" t="s">
        <v>339</v>
      </c>
      <c r="D154" s="26" t="s">
        <v>318</v>
      </c>
      <c r="E154" s="12" t="s">
        <v>265</v>
      </c>
      <c r="F154" s="12" t="s">
        <v>126</v>
      </c>
      <c r="G154" s="12" t="s">
        <v>30</v>
      </c>
      <c r="H154" s="12" t="s">
        <v>34</v>
      </c>
      <c r="I154" s="12" t="s">
        <v>32</v>
      </c>
      <c r="J154" s="12" t="s">
        <v>32</v>
      </c>
      <c r="K154" s="12" t="s">
        <v>33</v>
      </c>
      <c r="L154" s="29">
        <v>12</v>
      </c>
      <c r="M154" s="29">
        <v>12</v>
      </c>
      <c r="N154" s="35">
        <v>4.2629999999999999</v>
      </c>
      <c r="O154" s="14">
        <f>N154*L154</f>
        <v>51.155999999999999</v>
      </c>
      <c r="P154" s="13"/>
    </row>
    <row r="155" spans="1:16" s="6" customFormat="1" ht="45.75" customHeight="1">
      <c r="A155" s="19">
        <v>150</v>
      </c>
      <c r="B155" s="22">
        <v>1</v>
      </c>
      <c r="C155" s="26" t="s">
        <v>374</v>
      </c>
      <c r="D155" s="26" t="s">
        <v>375</v>
      </c>
      <c r="E155" s="12" t="s">
        <v>303</v>
      </c>
      <c r="F155" s="12" t="s">
        <v>166</v>
      </c>
      <c r="G155" s="12" t="s">
        <v>30</v>
      </c>
      <c r="H155" s="12" t="s">
        <v>34</v>
      </c>
      <c r="I155" s="12" t="s">
        <v>32</v>
      </c>
      <c r="J155" s="12" t="s">
        <v>32</v>
      </c>
      <c r="K155" s="12" t="s">
        <v>33</v>
      </c>
      <c r="L155" s="29">
        <v>9</v>
      </c>
      <c r="M155" s="29">
        <v>9</v>
      </c>
      <c r="N155" s="35">
        <v>76.23</v>
      </c>
      <c r="O155" s="14">
        <f>N155*L155</f>
        <v>686.07</v>
      </c>
      <c r="P155" s="13"/>
    </row>
    <row r="156" spans="1:16" s="6" customFormat="1" ht="45.75" customHeight="1">
      <c r="A156" s="23">
        <v>151</v>
      </c>
      <c r="B156" s="22">
        <v>1</v>
      </c>
      <c r="C156" s="26" t="s">
        <v>360</v>
      </c>
      <c r="D156" s="26" t="s">
        <v>318</v>
      </c>
      <c r="E156" s="12" t="s">
        <v>267</v>
      </c>
      <c r="F156" s="12" t="s">
        <v>167</v>
      </c>
      <c r="G156" s="12" t="s">
        <v>30</v>
      </c>
      <c r="H156" s="12" t="s">
        <v>34</v>
      </c>
      <c r="I156" s="12" t="s">
        <v>32</v>
      </c>
      <c r="J156" s="12" t="s">
        <v>32</v>
      </c>
      <c r="K156" s="12" t="s">
        <v>33</v>
      </c>
      <c r="L156" s="29">
        <v>2</v>
      </c>
      <c r="M156" s="29">
        <v>2</v>
      </c>
      <c r="N156" s="35">
        <v>351.90000000000003</v>
      </c>
      <c r="O156" s="14">
        <f>N156*L156</f>
        <v>703.80000000000007</v>
      </c>
      <c r="P156" s="13"/>
    </row>
    <row r="157" spans="1:16" s="6" customFormat="1" ht="45.75" customHeight="1">
      <c r="A157" s="19">
        <v>152</v>
      </c>
      <c r="B157" s="22">
        <v>1</v>
      </c>
      <c r="C157" s="26" t="s">
        <v>39</v>
      </c>
      <c r="D157" s="26" t="s">
        <v>346</v>
      </c>
      <c r="E157" s="12" t="s">
        <v>304</v>
      </c>
      <c r="F157" s="12" t="s">
        <v>168</v>
      </c>
      <c r="G157" s="12" t="s">
        <v>30</v>
      </c>
      <c r="H157" s="12" t="s">
        <v>34</v>
      </c>
      <c r="I157" s="12" t="s">
        <v>32</v>
      </c>
      <c r="J157" s="12" t="s">
        <v>32</v>
      </c>
      <c r="K157" s="12" t="s">
        <v>33</v>
      </c>
      <c r="L157" s="29">
        <v>5</v>
      </c>
      <c r="M157" s="29">
        <v>5</v>
      </c>
      <c r="N157" s="35">
        <v>245</v>
      </c>
      <c r="O157" s="14">
        <f>N157*L157</f>
        <v>1225</v>
      </c>
      <c r="P157" s="13"/>
    </row>
    <row r="158" spans="1:16" s="6" customFormat="1" ht="45.75" customHeight="1">
      <c r="A158" s="23">
        <v>153</v>
      </c>
      <c r="B158" s="22">
        <v>1</v>
      </c>
      <c r="C158" s="26" t="s">
        <v>361</v>
      </c>
      <c r="D158" s="26" t="s">
        <v>35</v>
      </c>
      <c r="E158" s="12" t="s">
        <v>269</v>
      </c>
      <c r="F158" s="12" t="s">
        <v>130</v>
      </c>
      <c r="G158" s="12" t="s">
        <v>30</v>
      </c>
      <c r="H158" s="12" t="s">
        <v>34</v>
      </c>
      <c r="I158" s="12" t="s">
        <v>32</v>
      </c>
      <c r="J158" s="12" t="s">
        <v>32</v>
      </c>
      <c r="K158" s="12" t="s">
        <v>33</v>
      </c>
      <c r="L158" s="29">
        <v>69</v>
      </c>
      <c r="M158" s="29">
        <v>69</v>
      </c>
      <c r="N158" s="35">
        <v>97.02</v>
      </c>
      <c r="O158" s="14">
        <f>N158*L158</f>
        <v>6694.38</v>
      </c>
      <c r="P158" s="13"/>
    </row>
    <row r="159" spans="1:16" s="6" customFormat="1" ht="45.75" customHeight="1">
      <c r="A159" s="19">
        <v>154</v>
      </c>
      <c r="B159" s="22">
        <v>1</v>
      </c>
      <c r="C159" s="26" t="s">
        <v>361</v>
      </c>
      <c r="D159" s="26" t="s">
        <v>35</v>
      </c>
      <c r="E159" s="12" t="s">
        <v>305</v>
      </c>
      <c r="F159" s="12" t="s">
        <v>169</v>
      </c>
      <c r="G159" s="12" t="s">
        <v>30</v>
      </c>
      <c r="H159" s="12" t="s">
        <v>34</v>
      </c>
      <c r="I159" s="12" t="s">
        <v>32</v>
      </c>
      <c r="J159" s="12" t="s">
        <v>32</v>
      </c>
      <c r="K159" s="12" t="s">
        <v>33</v>
      </c>
      <c r="L159" s="29">
        <v>43</v>
      </c>
      <c r="M159" s="29">
        <v>43</v>
      </c>
      <c r="N159" s="35">
        <v>8.2110000000000003</v>
      </c>
      <c r="O159" s="14">
        <f>N159*L159</f>
        <v>353.07300000000004</v>
      </c>
      <c r="P159" s="13"/>
    </row>
    <row r="160" spans="1:16" s="6" customFormat="1" ht="45.75" customHeight="1">
      <c r="A160" s="23">
        <v>155</v>
      </c>
      <c r="B160" s="22">
        <v>1</v>
      </c>
      <c r="C160" s="27" t="s">
        <v>351</v>
      </c>
      <c r="D160" s="27" t="s">
        <v>353</v>
      </c>
      <c r="E160" s="12" t="s">
        <v>306</v>
      </c>
      <c r="F160" s="12" t="s">
        <v>170</v>
      </c>
      <c r="G160" s="12" t="s">
        <v>30</v>
      </c>
      <c r="H160" s="12" t="s">
        <v>181</v>
      </c>
      <c r="I160" s="12" t="s">
        <v>32</v>
      </c>
      <c r="J160" s="12" t="s">
        <v>32</v>
      </c>
      <c r="K160" s="12" t="s">
        <v>33</v>
      </c>
      <c r="L160" s="29">
        <v>20</v>
      </c>
      <c r="M160" s="29">
        <v>20</v>
      </c>
      <c r="N160" s="35">
        <v>5.3704000000000001</v>
      </c>
      <c r="O160" s="14">
        <f>N160*L160</f>
        <v>107.408</v>
      </c>
      <c r="P160" s="13"/>
    </row>
    <row r="161" spans="1:16" s="6" customFormat="1" ht="45.75" customHeight="1">
      <c r="A161" s="19">
        <v>156</v>
      </c>
      <c r="B161" s="22">
        <v>1</v>
      </c>
      <c r="C161" s="26" t="s">
        <v>339</v>
      </c>
      <c r="D161" s="26" t="s">
        <v>318</v>
      </c>
      <c r="E161" s="12" t="s">
        <v>307</v>
      </c>
      <c r="F161" s="12" t="s">
        <v>171</v>
      </c>
      <c r="G161" s="12" t="s">
        <v>30</v>
      </c>
      <c r="H161" s="12" t="s">
        <v>34</v>
      </c>
      <c r="I161" s="12" t="s">
        <v>32</v>
      </c>
      <c r="J161" s="12" t="s">
        <v>32</v>
      </c>
      <c r="K161" s="12" t="s">
        <v>33</v>
      </c>
      <c r="L161" s="29">
        <v>8</v>
      </c>
      <c r="M161" s="29">
        <v>8</v>
      </c>
      <c r="N161" s="35">
        <v>57.499199999999995</v>
      </c>
      <c r="O161" s="14">
        <f>N161*L161</f>
        <v>459.99359999999996</v>
      </c>
      <c r="P161" s="13"/>
    </row>
    <row r="162" spans="1:16" s="6" customFormat="1" ht="45.75" customHeight="1">
      <c r="A162" s="23">
        <v>157</v>
      </c>
      <c r="B162" s="22">
        <v>1</v>
      </c>
      <c r="C162" s="26" t="s">
        <v>376</v>
      </c>
      <c r="D162" s="26" t="s">
        <v>35</v>
      </c>
      <c r="E162" s="12" t="s">
        <v>308</v>
      </c>
      <c r="F162" s="12" t="s">
        <v>172</v>
      </c>
      <c r="G162" s="12" t="s">
        <v>30</v>
      </c>
      <c r="H162" s="12" t="s">
        <v>34</v>
      </c>
      <c r="I162" s="12" t="s">
        <v>32</v>
      </c>
      <c r="J162" s="12" t="s">
        <v>32</v>
      </c>
      <c r="K162" s="12" t="s">
        <v>33</v>
      </c>
      <c r="L162" s="29">
        <v>14</v>
      </c>
      <c r="M162" s="29">
        <v>14</v>
      </c>
      <c r="N162" s="35">
        <v>20.399999999999999</v>
      </c>
      <c r="O162" s="14">
        <f>N162*L162</f>
        <v>285.59999999999997</v>
      </c>
      <c r="P162" s="13"/>
    </row>
    <row r="163" spans="1:16" s="6" customFormat="1" ht="45.75" customHeight="1">
      <c r="A163" s="19">
        <v>158</v>
      </c>
      <c r="B163" s="22">
        <v>1</v>
      </c>
      <c r="C163" s="27" t="s">
        <v>347</v>
      </c>
      <c r="D163" s="27" t="s">
        <v>318</v>
      </c>
      <c r="E163" s="12" t="s">
        <v>309</v>
      </c>
      <c r="F163" s="12" t="s">
        <v>173</v>
      </c>
      <c r="G163" s="12" t="s">
        <v>30</v>
      </c>
      <c r="H163" s="12" t="s">
        <v>34</v>
      </c>
      <c r="I163" s="12" t="s">
        <v>32</v>
      </c>
      <c r="J163" s="12" t="s">
        <v>32</v>
      </c>
      <c r="K163" s="12" t="s">
        <v>33</v>
      </c>
      <c r="L163" s="29">
        <v>25</v>
      </c>
      <c r="M163" s="29">
        <v>25</v>
      </c>
      <c r="N163" s="35">
        <v>24.5</v>
      </c>
      <c r="O163" s="14">
        <f>N163*L163</f>
        <v>612.5</v>
      </c>
      <c r="P163" s="13"/>
    </row>
    <row r="164" spans="1:16" s="6" customFormat="1" ht="45.75" customHeight="1">
      <c r="A164" s="23">
        <v>159</v>
      </c>
      <c r="B164" s="22">
        <v>1</v>
      </c>
      <c r="C164" s="26" t="s">
        <v>339</v>
      </c>
      <c r="D164" s="26" t="s">
        <v>318</v>
      </c>
      <c r="E164" s="12" t="s">
        <v>310</v>
      </c>
      <c r="F164" s="12" t="s">
        <v>174</v>
      </c>
      <c r="G164" s="12" t="s">
        <v>30</v>
      </c>
      <c r="H164" s="12" t="s">
        <v>34</v>
      </c>
      <c r="I164" s="12" t="s">
        <v>32</v>
      </c>
      <c r="J164" s="12" t="s">
        <v>32</v>
      </c>
      <c r="K164" s="12" t="s">
        <v>33</v>
      </c>
      <c r="L164" s="29">
        <v>2</v>
      </c>
      <c r="M164" s="29">
        <v>2</v>
      </c>
      <c r="N164" s="35">
        <v>297</v>
      </c>
      <c r="O164" s="14">
        <f>N164*L164</f>
        <v>594</v>
      </c>
      <c r="P164" s="13"/>
    </row>
    <row r="165" spans="1:16" s="6" customFormat="1" ht="45.75" customHeight="1">
      <c r="A165" s="19">
        <v>160</v>
      </c>
      <c r="B165" s="22">
        <v>1</v>
      </c>
      <c r="C165" s="26" t="s">
        <v>37</v>
      </c>
      <c r="D165" s="26" t="s">
        <v>38</v>
      </c>
      <c r="E165" s="12" t="s">
        <v>274</v>
      </c>
      <c r="F165" s="12" t="s">
        <v>135</v>
      </c>
      <c r="G165" s="12" t="s">
        <v>30</v>
      </c>
      <c r="H165" s="12" t="s">
        <v>34</v>
      </c>
      <c r="I165" s="12" t="s">
        <v>32</v>
      </c>
      <c r="J165" s="12" t="s">
        <v>32</v>
      </c>
      <c r="K165" s="12" t="s">
        <v>33</v>
      </c>
      <c r="L165" s="29">
        <v>3</v>
      </c>
      <c r="M165" s="29">
        <v>3</v>
      </c>
      <c r="N165" s="35">
        <v>78.03</v>
      </c>
      <c r="O165" s="14">
        <f>N165*L165</f>
        <v>234.09</v>
      </c>
      <c r="P165" s="13"/>
    </row>
    <row r="166" spans="1:16" s="6" customFormat="1" ht="45.75" customHeight="1">
      <c r="A166" s="23">
        <v>161</v>
      </c>
      <c r="B166" s="22">
        <v>1</v>
      </c>
      <c r="C166" s="27" t="s">
        <v>339</v>
      </c>
      <c r="D166" s="27" t="s">
        <v>318</v>
      </c>
      <c r="E166" s="12" t="s">
        <v>311</v>
      </c>
      <c r="F166" s="12" t="s">
        <v>175</v>
      </c>
      <c r="G166" s="12" t="s">
        <v>30</v>
      </c>
      <c r="H166" s="12" t="s">
        <v>34</v>
      </c>
      <c r="I166" s="12" t="s">
        <v>32</v>
      </c>
      <c r="J166" s="12" t="s">
        <v>32</v>
      </c>
      <c r="K166" s="12" t="s">
        <v>33</v>
      </c>
      <c r="L166" s="29">
        <v>11</v>
      </c>
      <c r="M166" s="29">
        <v>11</v>
      </c>
      <c r="N166" s="35">
        <v>32.075399999999995</v>
      </c>
      <c r="O166" s="14">
        <f>N166*L166</f>
        <v>352.82939999999996</v>
      </c>
      <c r="P166" s="13"/>
    </row>
    <row r="167" spans="1:16" s="6" customFormat="1" ht="45.75" customHeight="1">
      <c r="A167" s="19">
        <v>162</v>
      </c>
      <c r="B167" s="22">
        <v>1</v>
      </c>
      <c r="C167" s="26" t="s">
        <v>339</v>
      </c>
      <c r="D167" s="26" t="s">
        <v>318</v>
      </c>
      <c r="E167" s="12" t="s">
        <v>312</v>
      </c>
      <c r="F167" s="12" t="s">
        <v>176</v>
      </c>
      <c r="G167" s="12" t="s">
        <v>30</v>
      </c>
      <c r="H167" s="12" t="s">
        <v>34</v>
      </c>
      <c r="I167" s="12" t="s">
        <v>32</v>
      </c>
      <c r="J167" s="12" t="s">
        <v>32</v>
      </c>
      <c r="K167" s="12" t="s">
        <v>33</v>
      </c>
      <c r="L167" s="29">
        <v>1</v>
      </c>
      <c r="M167" s="29">
        <v>1</v>
      </c>
      <c r="N167" s="35">
        <v>132.16499999999999</v>
      </c>
      <c r="O167" s="14">
        <f>N167*L167</f>
        <v>132.16499999999999</v>
      </c>
      <c r="P167" s="13"/>
    </row>
    <row r="168" spans="1:16" s="6" customFormat="1" ht="45.75" customHeight="1">
      <c r="A168" s="23">
        <v>163</v>
      </c>
      <c r="B168" s="22">
        <v>1</v>
      </c>
      <c r="C168" s="26" t="s">
        <v>333</v>
      </c>
      <c r="D168" s="26" t="s">
        <v>318</v>
      </c>
      <c r="E168" s="12" t="s">
        <v>276</v>
      </c>
      <c r="F168" s="12" t="s">
        <v>137</v>
      </c>
      <c r="G168" s="12" t="s">
        <v>30</v>
      </c>
      <c r="H168" s="12" t="s">
        <v>34</v>
      </c>
      <c r="I168" s="12" t="s">
        <v>32</v>
      </c>
      <c r="J168" s="12" t="s">
        <v>32</v>
      </c>
      <c r="K168" s="12" t="s">
        <v>33</v>
      </c>
      <c r="L168" s="29">
        <v>28</v>
      </c>
      <c r="M168" s="29">
        <v>28</v>
      </c>
      <c r="N168" s="35">
        <v>18.186599999999999</v>
      </c>
      <c r="O168" s="14">
        <f>N168*L168</f>
        <v>509.22479999999996</v>
      </c>
      <c r="P168" s="13"/>
    </row>
    <row r="169" spans="1:16" s="6" customFormat="1" ht="45.75" customHeight="1">
      <c r="A169" s="19">
        <v>164</v>
      </c>
      <c r="B169" s="22">
        <v>1</v>
      </c>
      <c r="C169" s="26" t="s">
        <v>377</v>
      </c>
      <c r="D169" s="26" t="s">
        <v>378</v>
      </c>
      <c r="E169" s="12" t="s">
        <v>313</v>
      </c>
      <c r="F169" s="12" t="s">
        <v>177</v>
      </c>
      <c r="G169" s="12" t="s">
        <v>30</v>
      </c>
      <c r="H169" s="12" t="s">
        <v>34</v>
      </c>
      <c r="I169" s="12" t="s">
        <v>32</v>
      </c>
      <c r="J169" s="12" t="s">
        <v>32</v>
      </c>
      <c r="K169" s="12" t="s">
        <v>33</v>
      </c>
      <c r="L169" s="29">
        <v>12</v>
      </c>
      <c r="M169" s="29">
        <v>12</v>
      </c>
      <c r="N169" s="35">
        <v>316.54000000000002</v>
      </c>
      <c r="O169" s="14">
        <f>N169*L169</f>
        <v>3798.4800000000005</v>
      </c>
      <c r="P169" s="13"/>
    </row>
    <row r="170" spans="1:16" s="6" customFormat="1" ht="45.75" customHeight="1">
      <c r="A170" s="23">
        <v>165</v>
      </c>
      <c r="B170" s="22">
        <v>1</v>
      </c>
      <c r="C170" s="26" t="s">
        <v>36</v>
      </c>
      <c r="D170" s="26" t="s">
        <v>35</v>
      </c>
      <c r="E170" s="12" t="s">
        <v>314</v>
      </c>
      <c r="F170" s="12" t="s">
        <v>178</v>
      </c>
      <c r="G170" s="12" t="s">
        <v>30</v>
      </c>
      <c r="H170" s="12" t="s">
        <v>34</v>
      </c>
      <c r="I170" s="12" t="s">
        <v>32</v>
      </c>
      <c r="J170" s="12" t="s">
        <v>32</v>
      </c>
      <c r="K170" s="12" t="s">
        <v>33</v>
      </c>
      <c r="L170" s="29">
        <v>2</v>
      </c>
      <c r="M170" s="29">
        <v>2</v>
      </c>
      <c r="N170" s="35">
        <v>44.55</v>
      </c>
      <c r="O170" s="14">
        <f>N170*L170</f>
        <v>89.1</v>
      </c>
      <c r="P170" s="13"/>
    </row>
    <row r="171" spans="1:16" s="6" customFormat="1" ht="45.75" customHeight="1">
      <c r="A171" s="19">
        <v>166</v>
      </c>
      <c r="B171" s="22">
        <v>1</v>
      </c>
      <c r="C171" s="26" t="s">
        <v>351</v>
      </c>
      <c r="D171" s="26" t="s">
        <v>318</v>
      </c>
      <c r="E171" s="12" t="s">
        <v>278</v>
      </c>
      <c r="F171" s="12" t="s">
        <v>139</v>
      </c>
      <c r="G171" s="12" t="s">
        <v>30</v>
      </c>
      <c r="H171" s="12" t="s">
        <v>181</v>
      </c>
      <c r="I171" s="12" t="s">
        <v>32</v>
      </c>
      <c r="J171" s="12" t="s">
        <v>32</v>
      </c>
      <c r="K171" s="12" t="s">
        <v>33</v>
      </c>
      <c r="L171" s="29">
        <v>5</v>
      </c>
      <c r="M171" s="29">
        <v>5</v>
      </c>
      <c r="N171" s="35">
        <v>20.399999999999999</v>
      </c>
      <c r="O171" s="14">
        <f>N171*L171</f>
        <v>102</v>
      </c>
      <c r="P171" s="13"/>
    </row>
    <row r="172" spans="1:16" s="6" customFormat="1" ht="45.75" customHeight="1">
      <c r="A172" s="23">
        <v>167</v>
      </c>
      <c r="B172" s="22">
        <v>1</v>
      </c>
      <c r="C172" s="26" t="s">
        <v>351</v>
      </c>
      <c r="D172" s="26" t="s">
        <v>318</v>
      </c>
      <c r="E172" s="12" t="s">
        <v>315</v>
      </c>
      <c r="F172" s="12" t="s">
        <v>179</v>
      </c>
      <c r="G172" s="12" t="s">
        <v>30</v>
      </c>
      <c r="H172" s="12" t="s">
        <v>181</v>
      </c>
      <c r="I172" s="12" t="s">
        <v>32</v>
      </c>
      <c r="J172" s="12" t="s">
        <v>32</v>
      </c>
      <c r="K172" s="12" t="s">
        <v>33</v>
      </c>
      <c r="L172" s="29">
        <v>5</v>
      </c>
      <c r="M172" s="29">
        <v>5</v>
      </c>
      <c r="N172" s="35">
        <v>29.4</v>
      </c>
      <c r="O172" s="14">
        <f>N172*L172</f>
        <v>147</v>
      </c>
      <c r="P172" s="13"/>
    </row>
    <row r="173" spans="1:16" s="6" customFormat="1" ht="45.75" customHeight="1" thickBot="1">
      <c r="A173" s="19">
        <v>168</v>
      </c>
      <c r="B173" s="22">
        <v>1</v>
      </c>
      <c r="C173" s="26" t="s">
        <v>351</v>
      </c>
      <c r="D173" s="26" t="s">
        <v>318</v>
      </c>
      <c r="E173" s="12" t="s">
        <v>316</v>
      </c>
      <c r="F173" s="12" t="s">
        <v>180</v>
      </c>
      <c r="G173" s="12" t="s">
        <v>30</v>
      </c>
      <c r="H173" s="12" t="s">
        <v>181</v>
      </c>
      <c r="I173" s="12" t="s">
        <v>32</v>
      </c>
      <c r="J173" s="12" t="s">
        <v>32</v>
      </c>
      <c r="K173" s="12" t="s">
        <v>33</v>
      </c>
      <c r="L173" s="29">
        <v>2</v>
      </c>
      <c r="M173" s="29">
        <v>2</v>
      </c>
      <c r="N173" s="35">
        <v>118.8</v>
      </c>
      <c r="O173" s="14">
        <f>N173*L173</f>
        <v>237.6</v>
      </c>
      <c r="P173" s="13"/>
    </row>
    <row r="174" spans="1:16" s="6" customFormat="1" ht="13.5" thickBot="1">
      <c r="A174" s="47" t="s">
        <v>31</v>
      </c>
      <c r="B174" s="48"/>
      <c r="C174" s="48"/>
      <c r="D174" s="48"/>
      <c r="E174" s="48"/>
      <c r="F174" s="48"/>
      <c r="G174" s="48"/>
      <c r="H174" s="48"/>
      <c r="I174" s="48"/>
      <c r="J174" s="48"/>
      <c r="K174" s="49"/>
      <c r="L174" s="20">
        <f>SUM(L6:L173)</f>
        <v>3292</v>
      </c>
      <c r="M174" s="16"/>
      <c r="N174" s="16"/>
      <c r="O174" s="16">
        <f>SUM(O6:O173)</f>
        <v>140971.7887</v>
      </c>
      <c r="P174" s="17"/>
    </row>
    <row r="175" spans="1:16" s="6" customFormat="1" ht="74.25" customHeight="1">
      <c r="A175" s="38" t="s">
        <v>23</v>
      </c>
      <c r="B175" s="38"/>
      <c r="C175" s="38"/>
      <c r="D175" s="39" t="s">
        <v>10</v>
      </c>
      <c r="E175" s="39"/>
      <c r="F175" s="39"/>
      <c r="G175" s="39"/>
      <c r="H175" s="39"/>
      <c r="I175" s="39"/>
      <c r="J175" s="39"/>
      <c r="K175" s="39"/>
      <c r="L175" s="39"/>
      <c r="M175" s="39"/>
      <c r="N175" s="39"/>
      <c r="O175" s="39"/>
      <c r="P175" s="39"/>
    </row>
    <row r="176" spans="1:16" s="6" customFormat="1" ht="59.25" customHeight="1">
      <c r="A176" s="38" t="s">
        <v>17</v>
      </c>
      <c r="B176" s="38"/>
      <c r="C176" s="38"/>
      <c r="D176" s="39" t="s">
        <v>16</v>
      </c>
      <c r="E176" s="39"/>
      <c r="F176" s="39"/>
      <c r="G176" s="39"/>
      <c r="H176" s="39"/>
      <c r="I176" s="39"/>
      <c r="J176" s="39"/>
      <c r="K176" s="39"/>
      <c r="L176" s="39"/>
      <c r="M176" s="39"/>
      <c r="N176" s="39"/>
      <c r="O176" s="39"/>
      <c r="P176" s="39"/>
    </row>
    <row r="177" spans="1:16" s="6" customFormat="1" ht="54" customHeight="1">
      <c r="A177" s="38" t="s">
        <v>19</v>
      </c>
      <c r="B177" s="38"/>
      <c r="C177" s="38"/>
      <c r="D177" s="39" t="s">
        <v>18</v>
      </c>
      <c r="E177" s="39"/>
      <c r="F177" s="39"/>
      <c r="G177" s="39"/>
      <c r="H177" s="39"/>
      <c r="I177" s="39"/>
      <c r="J177" s="39"/>
      <c r="K177" s="39"/>
      <c r="L177" s="39"/>
      <c r="M177" s="39"/>
      <c r="N177" s="39"/>
      <c r="O177" s="39"/>
      <c r="P177" s="39"/>
    </row>
    <row r="178" spans="1:16" s="6" customFormat="1" ht="47.25" customHeight="1">
      <c r="A178" s="38" t="s">
        <v>20</v>
      </c>
      <c r="B178" s="38"/>
      <c r="C178" s="38"/>
      <c r="D178" s="39" t="s">
        <v>15</v>
      </c>
      <c r="E178" s="39"/>
      <c r="F178" s="39"/>
      <c r="G178" s="39"/>
      <c r="H178" s="39"/>
      <c r="I178" s="39"/>
      <c r="J178" s="39"/>
      <c r="K178" s="39"/>
      <c r="L178" s="39"/>
      <c r="M178" s="39"/>
      <c r="N178" s="39"/>
      <c r="O178" s="39"/>
      <c r="P178" s="39"/>
    </row>
    <row r="179" spans="1:16" s="6" customFormat="1" ht="227.25" customHeight="1">
      <c r="A179" s="36" t="s">
        <v>21</v>
      </c>
      <c r="B179" s="36"/>
      <c r="C179" s="36"/>
      <c r="D179" s="37" t="s">
        <v>28</v>
      </c>
      <c r="E179" s="37"/>
      <c r="F179" s="37"/>
      <c r="G179" s="37"/>
      <c r="H179" s="37"/>
      <c r="I179" s="37"/>
      <c r="J179" s="37"/>
      <c r="K179" s="37"/>
      <c r="L179" s="37"/>
      <c r="M179" s="37"/>
      <c r="N179" s="37"/>
      <c r="O179" s="37"/>
      <c r="P179" s="37"/>
    </row>
    <row r="180" spans="1:16" s="6" customFormat="1" ht="108.75" customHeight="1">
      <c r="A180" s="36" t="s">
        <v>22</v>
      </c>
      <c r="B180" s="36"/>
      <c r="C180" s="36"/>
      <c r="D180" s="37" t="s">
        <v>29</v>
      </c>
      <c r="E180" s="37"/>
      <c r="F180" s="37"/>
      <c r="G180" s="37"/>
      <c r="H180" s="37"/>
      <c r="I180" s="37"/>
      <c r="J180" s="37"/>
      <c r="K180" s="37"/>
      <c r="L180" s="37"/>
      <c r="M180" s="37"/>
      <c r="N180" s="37"/>
      <c r="O180" s="37"/>
      <c r="P180" s="37"/>
    </row>
    <row r="181" spans="1:16" ht="15">
      <c r="C181" s="3"/>
      <c r="D181" s="3"/>
      <c r="E181" s="3"/>
      <c r="F181" s="4"/>
      <c r="G181" s="4"/>
      <c r="H181" s="4"/>
      <c r="I181" s="4"/>
    </row>
    <row r="182" spans="1:16" ht="15">
      <c r="C182" s="3"/>
      <c r="D182" s="3"/>
      <c r="E182" s="3"/>
      <c r="F182" s="4"/>
      <c r="G182" s="4"/>
      <c r="H182" s="4"/>
      <c r="I182" s="4"/>
    </row>
  </sheetData>
  <protectedRanges>
    <protectedRange sqref="F6:F173" name="Диапазон3"/>
  </protectedRanges>
  <autoFilter ref="A1:P180"/>
  <mergeCells count="17">
    <mergeCell ref="E3:L3"/>
    <mergeCell ref="P4:P5"/>
    <mergeCell ref="A175:C175"/>
    <mergeCell ref="A177:C177"/>
    <mergeCell ref="D175:P175"/>
    <mergeCell ref="N4:N5"/>
    <mergeCell ref="O4:O5"/>
    <mergeCell ref="A174:K174"/>
    <mergeCell ref="A180:C180"/>
    <mergeCell ref="D180:P180"/>
    <mergeCell ref="A178:C178"/>
    <mergeCell ref="A176:C176"/>
    <mergeCell ref="A179:C179"/>
    <mergeCell ref="D179:P179"/>
    <mergeCell ref="D176:P176"/>
    <mergeCell ref="D177:P177"/>
    <mergeCell ref="D178:P178"/>
  </mergeCells>
  <pageMargins left="0.7" right="0.7" top="0.75" bottom="0.75" header="0.3" footer="0.3"/>
  <pageSetup paperSize="8" scale="46" orientation="landscape" r:id="rId1"/>
  <ignoredErrors>
    <ignoredError sqref="O17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2020-05-20T13:57:37Z</dcterms:modified>
</cp:coreProperties>
</file>